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315" windowWidth="14880" windowHeight="7530"/>
  </bookViews>
  <sheets>
    <sheet name="data" sheetId="1" r:id="rId1"/>
    <sheet name="Лист1" sheetId="2" r:id="rId2"/>
  </sheets>
  <definedNames>
    <definedName name="_xlnm._FilterDatabase" localSheetId="0" hidden="1">data!$A$2:$K$82</definedName>
    <definedName name="_xlnm.Print_Titles" localSheetId="0">data!$2:$2</definedName>
  </definedNames>
  <calcPr calcId="144525"/>
</workbook>
</file>

<file path=xl/calcChain.xml><?xml version="1.0" encoding="utf-8"?>
<calcChain xmlns="http://schemas.openxmlformats.org/spreadsheetml/2006/main">
  <c r="E77" i="1" l="1"/>
  <c r="E75" i="1"/>
  <c r="E71" i="1"/>
  <c r="E66" i="1"/>
  <c r="E50" i="1"/>
  <c r="E36" i="1"/>
  <c r="E15" i="1"/>
  <c r="E12" i="1"/>
  <c r="E44" i="1"/>
  <c r="E42" i="1" s="1"/>
  <c r="E43" i="1"/>
  <c r="E63" i="1"/>
  <c r="E62" i="1"/>
  <c r="E60" i="1" s="1"/>
  <c r="E51" i="1"/>
  <c r="E55" i="1"/>
  <c r="E54" i="1"/>
  <c r="E53" i="1" s="1"/>
  <c r="E6" i="1"/>
  <c r="E3" i="1" s="1"/>
  <c r="E11" i="1"/>
  <c r="E30" i="1"/>
  <c r="E34" i="1"/>
  <c r="E31" i="1" s="1"/>
  <c r="E25" i="1"/>
  <c r="E20" i="1" s="1"/>
  <c r="E64" i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6" i="2"/>
  <c r="G82" i="1" l="1"/>
  <c r="H19" i="1"/>
  <c r="H14" i="1"/>
  <c r="H63" i="1"/>
  <c r="H48" i="1"/>
  <c r="H44" i="1"/>
  <c r="H27" i="1"/>
  <c r="H23" i="1"/>
  <c r="H8" i="1"/>
  <c r="H3" i="1"/>
  <c r="H64" i="1"/>
  <c r="H49" i="1"/>
  <c r="H71" i="1"/>
  <c r="H66" i="1"/>
  <c r="H62" i="1"/>
  <c r="H47" i="1"/>
  <c r="H42" i="1"/>
  <c r="H26" i="1"/>
  <c r="H22" i="1"/>
  <c r="H7" i="1"/>
  <c r="H65" i="1"/>
  <c r="H60" i="1"/>
  <c r="H50" i="1"/>
  <c r="H46" i="1"/>
  <c r="H41" i="1"/>
  <c r="H29" i="1"/>
  <c r="H20" i="1"/>
  <c r="H6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39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H81" i="1"/>
  <c r="H80" i="1"/>
  <c r="H79" i="1"/>
  <c r="H78" i="1"/>
  <c r="H77" i="1"/>
  <c r="H76" i="1"/>
  <c r="H75" i="1"/>
  <c r="H74" i="1"/>
  <c r="H73" i="1"/>
  <c r="H72" i="1"/>
  <c r="H70" i="1"/>
  <c r="H69" i="1"/>
  <c r="H68" i="1"/>
  <c r="H59" i="1"/>
  <c r="H58" i="1"/>
  <c r="H57" i="1"/>
  <c r="H56" i="1"/>
  <c r="H55" i="1"/>
  <c r="H54" i="1"/>
  <c r="H52" i="1"/>
  <c r="H51" i="1"/>
  <c r="H45" i="1"/>
  <c r="H40" i="1"/>
  <c r="H39" i="1"/>
  <c r="H38" i="1"/>
  <c r="H37" i="1"/>
  <c r="H35" i="1"/>
  <c r="H34" i="1"/>
  <c r="H33" i="1"/>
  <c r="H32" i="1"/>
  <c r="H30" i="1"/>
  <c r="H28" i="1"/>
  <c r="H25" i="1"/>
  <c r="H24" i="1"/>
  <c r="H18" i="1"/>
  <c r="H17" i="1"/>
  <c r="H16" i="1"/>
  <c r="H13" i="1"/>
  <c r="H11" i="1"/>
  <c r="H10" i="1"/>
  <c r="H9" i="1"/>
  <c r="H5" i="1"/>
  <c r="F37" i="1"/>
  <c r="H4" i="1" l="1"/>
  <c r="H61" i="1"/>
  <c r="H12" i="1"/>
  <c r="H31" i="1"/>
  <c r="H53" i="1"/>
  <c r="H21" i="1"/>
  <c r="H43" i="1"/>
  <c r="H67" i="1"/>
  <c r="H15" i="1"/>
  <c r="K82" i="1"/>
  <c r="H36" i="1"/>
  <c r="J82" i="1"/>
  <c r="E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5" i="1"/>
  <c r="F34" i="1"/>
  <c r="F33" i="1"/>
  <c r="F32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4" i="1"/>
  <c r="F13" i="1"/>
  <c r="F11" i="1"/>
  <c r="F10" i="1"/>
  <c r="F9" i="1"/>
  <c r="F8" i="1"/>
  <c r="F7" i="1"/>
  <c r="F6" i="1"/>
  <c r="F5" i="1"/>
  <c r="F4" i="1"/>
  <c r="F3" i="1"/>
  <c r="F12" i="1" l="1"/>
  <c r="F31" i="1"/>
  <c r="F36" i="1"/>
  <c r="F15" i="1"/>
  <c r="F53" i="1"/>
  <c r="D82" i="1"/>
  <c r="F82" i="1" s="1"/>
  <c r="I82" i="1"/>
  <c r="H82" i="1" l="1"/>
</calcChain>
</file>

<file path=xl/sharedStrings.xml><?xml version="1.0" encoding="utf-8"?>
<sst xmlns="http://schemas.openxmlformats.org/spreadsheetml/2006/main" count="419" uniqueCount="108">
  <si>
    <t>Наименование</t>
  </si>
  <si>
    <t>Рз</t>
  </si>
  <si>
    <t>Пр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</si>
  <si>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</si>
  <si>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</si>
  <si>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</si>
  <si>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</si>
  <si>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</si>
  <si>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</si>
  <si>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</si>
  <si>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</si>
  <si>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</si>
  <si>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</si>
  <si>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</si>
  <si>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</si>
  <si>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</si>
  <si>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</si>
  <si>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</si>
  <si>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</si>
  <si>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</si>
  <si>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</si>
  <si>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</si>
  <si>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</si>
  <si>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</si>
  <si>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</si>
  <si>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</si>
  <si>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</si>
  <si>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</si>
  <si>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</si>
  <si>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</si>
  <si>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</si>
  <si>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</si>
  <si>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</si>
  <si>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</si>
  <si>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</si>
  <si>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</si>
  <si>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</si>
  <si>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</si>
  <si>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</si>
  <si>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</si>
  <si>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</si>
  <si>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</si>
  <si>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</si>
  <si>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</si>
  <si>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</si>
  <si>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</si>
  <si>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</si>
  <si>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</si>
  <si>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</si>
  <si>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</si>
  <si>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</si>
  <si>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</si>
  <si>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</si>
  <si>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</si>
  <si>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</si>
  <si>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</si>
  <si>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</si>
  <si>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</si>
  <si>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</si>
  <si>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</si>
  <si>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</si>
  <si>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</si>
  <si>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</si>
  <si>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</si>
  <si>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</si>
  <si>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</si>
  <si>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</si>
  <si>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</si>
  <si>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</si>
  <si>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</si>
  <si>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</si>
  <si>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</si>
  <si>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</si>
  <si>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</si>
  <si>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</si>
  <si>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</si>
  <si>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</si>
  <si>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</si>
  <si>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</si>
  <si>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</si>
  <si>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</si>
  <si>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</si>
  <si>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</si>
  <si>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</si>
  <si>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</si>
  <si>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</si>
  <si>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</si>
  <si>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</si>
  <si>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</si>
  <si>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</si>
  <si>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</si>
  <si>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ИТОГО:</t>
  </si>
  <si>
    <t>2020 год (план)</t>
  </si>
  <si>
    <t>Темп к отчетному году</t>
  </si>
  <si>
    <t>Темп к ожидаемой оценке исполнения</t>
  </si>
  <si>
    <t>Прикладные научные исследования в области национальной экономики</t>
  </si>
  <si>
    <t>Благоустройство</t>
  </si>
  <si>
    <t>Дополнительное образование детей</t>
  </si>
  <si>
    <t>Сведения о расходах бюджета по разделам и подразделам классификации расходов</t>
  </si>
  <si>
    <t>2021 год (план)</t>
  </si>
  <si>
    <t>00</t>
  </si>
  <si>
    <t>Условно утвержденные расходы</t>
  </si>
  <si>
    <t>99</t>
  </si>
  <si>
    <t>Экологический контроль</t>
  </si>
  <si>
    <t>2022 год (план)</t>
  </si>
  <si>
    <t>2019 год (оценка исполнения)</t>
  </si>
  <si>
    <t>2018 год (кассовое исполнение)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</si>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</sst>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84"/>
  <sheetViews>
    <sheetView tabSelected="1" zoomScale="80" zoomScaleNormal="80" zoomScaleSheetLayoutView="100" workbookViewId="0">
      <pane ySplit="2" topLeftCell="A3" activePane="bottomLeft" state="frozen"/>
      <selection pane="bottomLeft" activeCell="K82" sqref="K82"/>
    </sheetView>
  </sheetViews>
  <sheetFormatPr defaultRowHeight="15.75" x14ac:dyDescent="0.25"/>
  <cols>
    <col min="1" max="1" width="75.5703125" style="6" customWidth="1"/>
    <col min="2" max="2" width="5.7109375" style="6" customWidth="1"/>
    <col min="3" max="3" width="5.42578125" style="6" customWidth="1"/>
    <col min="4" max="4" width="24.42578125" style="6" customWidth="1"/>
    <col min="5" max="5" width="24.42578125" style="11" customWidth="1"/>
    <col min="6" max="6" width="19" style="11" customWidth="1"/>
    <col min="7" max="7" width="24.42578125" style="11" customWidth="1"/>
    <col min="8" max="8" width="19" style="11" customWidth="1"/>
    <col min="9" max="9" width="21.28515625" style="11" customWidth="1"/>
    <col min="10" max="11" width="24.42578125" style="11" customWidth="1"/>
    <col min="12" max="16384" width="9.140625" style="6"/>
  </cols>
  <sheetData>
    <row r="1" spans="1:11" ht="36.75" customHeight="1" x14ac:dyDescent="0.25">
      <c r="A1" s="19" t="s">
        <v>98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51.75" customHeight="1" x14ac:dyDescent="0.25">
      <c r="A2" s="1" t="s">
        <v>0</v>
      </c>
      <c r="B2" s="1" t="s">
        <v>1</v>
      </c>
      <c r="C2" s="1" t="s">
        <v>2</v>
      </c>
      <c r="D2" s="1" t="s">
        <v>106</v>
      </c>
      <c r="E2" s="10" t="s">
        <v>105</v>
      </c>
      <c r="F2" s="10" t="s">
        <v>93</v>
      </c>
      <c r="G2" s="10" t="s">
        <v>92</v>
      </c>
      <c r="H2" s="10" t="s">
        <v>93</v>
      </c>
      <c r="I2" s="10" t="s">
        <v>94</v>
      </c>
      <c r="J2" s="10" t="s">
        <v>99</v>
      </c>
      <c r="K2" s="10" t="s">
        <v>104</v>
      </c>
    </row>
    <row r="3" spans="1:11" ht="30" customHeight="1" x14ac:dyDescent="0.25">
      <c r="A3" s="2" t="s">
        <v>3</v>
      </c>
      <c r="B3" s="3" t="s">
        <v>4</v>
      </c>
      <c r="C3" s="17" t="s">
        <v>100</v>
      </c>
      <c r="D3" s="15">
        <v>1258729460.8600001</v>
      </c>
      <c r="E3" s="15">
        <f>SUM(E4:E11)</f>
        <v>1482364251.8800001</v>
      </c>
      <c r="F3" s="15">
        <f>IFERROR(E3/D3,"-")</f>
        <v>1.177667082541475</v>
      </c>
      <c r="G3" s="15">
        <v>2005275265.6400001</v>
      </c>
      <c r="H3" s="15">
        <f>IFERROR(G3/D3,"-")</f>
        <v>1.5930947260660273</v>
      </c>
      <c r="I3" s="15">
        <f>IFERROR(G3/E3,"=")</f>
        <v>1.3527547383153777</v>
      </c>
      <c r="J3" s="15">
        <v>1462076591.8699999</v>
      </c>
      <c r="K3" s="15">
        <v>2115497485.73</v>
      </c>
    </row>
    <row r="4" spans="1:11" ht="31.5" x14ac:dyDescent="0.25">
      <c r="A4" s="4" t="s">
        <v>5</v>
      </c>
      <c r="B4" s="1" t="s">
        <v>4</v>
      </c>
      <c r="C4" s="1" t="s">
        <v>6</v>
      </c>
      <c r="D4" s="10">
        <v>5243346.3099999996</v>
      </c>
      <c r="E4" s="10">
        <v>6108669</v>
      </c>
      <c r="F4" s="10">
        <f t="shared" ref="F4:F68" si="0">IFERROR(E4/D4,"-")</f>
        <v>1.1650325267186101</v>
      </c>
      <c r="G4" s="10">
        <v>6876805</v>
      </c>
      <c r="H4" s="10">
        <f t="shared" ref="H4:H67" si="1">IFERROR(G4/D4,"-")</f>
        <v>1.311529811960866</v>
      </c>
      <c r="I4" s="10">
        <f t="shared" ref="I4:I67" si="2">IFERROR(G4/E4,"=")</f>
        <v>1.1257452318991257</v>
      </c>
      <c r="J4" s="10">
        <v>7124916</v>
      </c>
      <c r="K4" s="10">
        <v>7392313</v>
      </c>
    </row>
    <row r="5" spans="1:11" ht="47.25" x14ac:dyDescent="0.25">
      <c r="A5" s="4" t="s">
        <v>7</v>
      </c>
      <c r="B5" s="1" t="s">
        <v>4</v>
      </c>
      <c r="C5" s="1" t="s">
        <v>8</v>
      </c>
      <c r="D5" s="10">
        <v>126439419.89999999</v>
      </c>
      <c r="E5" s="10">
        <v>147293745</v>
      </c>
      <c r="F5" s="10">
        <f t="shared" si="0"/>
        <v>1.1649353114439591</v>
      </c>
      <c r="G5" s="10">
        <v>153827145</v>
      </c>
      <c r="H5" s="10">
        <f t="shared" si="1"/>
        <v>1.2166074877728856</v>
      </c>
      <c r="I5" s="10">
        <f t="shared" si="2"/>
        <v>1.0443562623789626</v>
      </c>
      <c r="J5" s="10">
        <v>158547524</v>
      </c>
      <c r="K5" s="10">
        <v>163626108</v>
      </c>
    </row>
    <row r="6" spans="1:11" ht="47.25" x14ac:dyDescent="0.25">
      <c r="A6" s="4" t="s">
        <v>9</v>
      </c>
      <c r="B6" s="1" t="s">
        <v>4</v>
      </c>
      <c r="C6" s="1" t="s">
        <v>10</v>
      </c>
      <c r="D6" s="10">
        <v>224960259.95000002</v>
      </c>
      <c r="E6" s="10">
        <f>270186670.66-216000000</f>
        <v>54186670.660000026</v>
      </c>
      <c r="F6" s="10">
        <f t="shared" si="0"/>
        <v>0.24087219081291794</v>
      </c>
      <c r="G6" s="10">
        <v>284161444</v>
      </c>
      <c r="H6" s="10">
        <f t="shared" si="1"/>
        <v>1.2631628540221198</v>
      </c>
      <c r="I6" s="10">
        <f t="shared" si="2"/>
        <v>5.2441207503410006</v>
      </c>
      <c r="J6" s="10">
        <v>293388748</v>
      </c>
      <c r="K6" s="10">
        <v>303334571</v>
      </c>
    </row>
    <row r="7" spans="1:11" x14ac:dyDescent="0.25">
      <c r="A7" s="4" t="s">
        <v>11</v>
      </c>
      <c r="B7" s="1" t="s">
        <v>4</v>
      </c>
      <c r="C7" s="1" t="s">
        <v>12</v>
      </c>
      <c r="D7" s="10">
        <v>196333672.88</v>
      </c>
      <c r="E7" s="10">
        <v>241231615</v>
      </c>
      <c r="F7" s="10">
        <f t="shared" si="0"/>
        <v>1.2286818224372638</v>
      </c>
      <c r="G7" s="10">
        <v>273887504</v>
      </c>
      <c r="H7" s="10">
        <f t="shared" si="1"/>
        <v>1.3950103412337285</v>
      </c>
      <c r="I7" s="10">
        <f t="shared" si="2"/>
        <v>1.1353715142188141</v>
      </c>
      <c r="J7" s="10">
        <v>227176987</v>
      </c>
      <c r="K7" s="10">
        <v>265816289</v>
      </c>
    </row>
    <row r="8" spans="1:11" ht="31.5" x14ac:dyDescent="0.25">
      <c r="A8" s="4" t="s">
        <v>13</v>
      </c>
      <c r="B8" s="1" t="s">
        <v>4</v>
      </c>
      <c r="C8" s="1" t="s">
        <v>14</v>
      </c>
      <c r="D8" s="10">
        <v>117220813.19</v>
      </c>
      <c r="E8" s="10">
        <v>139461474</v>
      </c>
      <c r="F8" s="10">
        <f t="shared" si="0"/>
        <v>1.1897330363503853</v>
      </c>
      <c r="G8" s="10">
        <v>144997595</v>
      </c>
      <c r="H8" s="10">
        <f t="shared" si="1"/>
        <v>1.2369611765529844</v>
      </c>
      <c r="I8" s="10">
        <f t="shared" si="2"/>
        <v>1.0396964182380577</v>
      </c>
      <c r="J8" s="10">
        <v>149828521</v>
      </c>
      <c r="K8" s="10">
        <v>155037304</v>
      </c>
    </row>
    <row r="9" spans="1:11" x14ac:dyDescent="0.25">
      <c r="A9" s="4" t="s">
        <v>15</v>
      </c>
      <c r="B9" s="1" t="s">
        <v>4</v>
      </c>
      <c r="C9" s="1" t="s">
        <v>16</v>
      </c>
      <c r="D9" s="10">
        <v>39310823.210000001</v>
      </c>
      <c r="E9" s="10">
        <v>146901807</v>
      </c>
      <c r="F9" s="10">
        <f t="shared" si="0"/>
        <v>3.7369303159907039</v>
      </c>
      <c r="G9" s="10">
        <v>226875725</v>
      </c>
      <c r="H9" s="10">
        <f t="shared" si="1"/>
        <v>5.771329788440724</v>
      </c>
      <c r="I9" s="10">
        <f t="shared" si="2"/>
        <v>1.5444039092044661</v>
      </c>
      <c r="J9" s="10">
        <v>36961534</v>
      </c>
      <c r="K9" s="10">
        <v>38312874</v>
      </c>
    </row>
    <row r="10" spans="1:11" x14ac:dyDescent="0.25">
      <c r="A10" s="4" t="s">
        <v>17</v>
      </c>
      <c r="B10" s="1" t="s">
        <v>4</v>
      </c>
      <c r="C10" s="1" t="s">
        <v>18</v>
      </c>
      <c r="D10" s="10">
        <v>0</v>
      </c>
      <c r="E10" s="10">
        <v>70000000</v>
      </c>
      <c r="F10" s="10" t="str">
        <f t="shared" si="0"/>
        <v>-</v>
      </c>
      <c r="G10" s="10">
        <v>70000000</v>
      </c>
      <c r="H10" s="10" t="str">
        <f t="shared" si="1"/>
        <v>-</v>
      </c>
      <c r="I10" s="10">
        <f t="shared" si="2"/>
        <v>1</v>
      </c>
      <c r="J10" s="10">
        <v>20000000</v>
      </c>
      <c r="K10" s="10">
        <v>20000000</v>
      </c>
    </row>
    <row r="11" spans="1:11" x14ac:dyDescent="0.25">
      <c r="A11" s="4" t="s">
        <v>19</v>
      </c>
      <c r="B11" s="1" t="s">
        <v>4</v>
      </c>
      <c r="C11" s="1" t="s">
        <v>20</v>
      </c>
      <c r="D11" s="10">
        <v>549221125.41999996</v>
      </c>
      <c r="E11" s="10">
        <f>747180271.22-70000000</f>
        <v>677180271.22000003</v>
      </c>
      <c r="F11" s="10">
        <f t="shared" si="0"/>
        <v>1.2329829277818607</v>
      </c>
      <c r="G11" s="10">
        <v>844649047.63999999</v>
      </c>
      <c r="H11" s="10">
        <f t="shared" si="1"/>
        <v>1.5379034209474018</v>
      </c>
      <c r="I11" s="10">
        <f t="shared" si="2"/>
        <v>1.2473030942237733</v>
      </c>
      <c r="J11" s="10">
        <v>569048361.87</v>
      </c>
      <c r="K11" s="10">
        <v>1161978026.73</v>
      </c>
    </row>
    <row r="12" spans="1:11" x14ac:dyDescent="0.25">
      <c r="A12" s="2" t="s">
        <v>21</v>
      </c>
      <c r="B12" s="3" t="s">
        <v>6</v>
      </c>
      <c r="C12" s="17" t="s">
        <v>100</v>
      </c>
      <c r="D12" s="15">
        <v>82150597.25</v>
      </c>
      <c r="E12" s="15">
        <f>SUM(E13:E14)</f>
        <v>94672103.579999998</v>
      </c>
      <c r="F12" s="15">
        <f t="shared" si="0"/>
        <v>1.1524213669669943</v>
      </c>
      <c r="G12" s="15">
        <v>168426614</v>
      </c>
      <c r="H12" s="15">
        <f t="shared" si="1"/>
        <v>2.0502177663717474</v>
      </c>
      <c r="I12" s="15">
        <f t="shared" si="2"/>
        <v>1.7790521983878369</v>
      </c>
      <c r="J12" s="15">
        <v>90987335</v>
      </c>
      <c r="K12" s="15">
        <v>87419814</v>
      </c>
    </row>
    <row r="13" spans="1:11" x14ac:dyDescent="0.25">
      <c r="A13" s="4" t="s">
        <v>22</v>
      </c>
      <c r="B13" s="1" t="s">
        <v>6</v>
      </c>
      <c r="C13" s="1" t="s">
        <v>8</v>
      </c>
      <c r="D13" s="10">
        <v>27649800</v>
      </c>
      <c r="E13" s="10">
        <v>29937700</v>
      </c>
      <c r="F13" s="10">
        <f t="shared" si="0"/>
        <v>1.0827456256464785</v>
      </c>
      <c r="G13" s="10">
        <v>30531800</v>
      </c>
      <c r="H13" s="10">
        <f t="shared" si="1"/>
        <v>1.1042322186778928</v>
      </c>
      <c r="I13" s="10">
        <f t="shared" si="2"/>
        <v>1.0198445438360328</v>
      </c>
      <c r="J13" s="10">
        <v>30802900</v>
      </c>
      <c r="K13" s="10">
        <v>31993100</v>
      </c>
    </row>
    <row r="14" spans="1:11" x14ac:dyDescent="0.25">
      <c r="A14" s="4" t="s">
        <v>23</v>
      </c>
      <c r="B14" s="1" t="s">
        <v>6</v>
      </c>
      <c r="C14" s="1" t="s">
        <v>10</v>
      </c>
      <c r="D14" s="10">
        <v>54500797.25</v>
      </c>
      <c r="E14" s="10">
        <v>64734403.579999998</v>
      </c>
      <c r="F14" s="10">
        <f t="shared" si="0"/>
        <v>1.1877698464310078</v>
      </c>
      <c r="G14" s="10">
        <v>137894814</v>
      </c>
      <c r="H14" s="10">
        <f t="shared" si="1"/>
        <v>2.5301430613476024</v>
      </c>
      <c r="I14" s="10">
        <f t="shared" si="2"/>
        <v>2.1301627322415504</v>
      </c>
      <c r="J14" s="10">
        <v>60184435</v>
      </c>
      <c r="K14" s="10">
        <v>55426714</v>
      </c>
    </row>
    <row r="15" spans="1:11" x14ac:dyDescent="0.25">
      <c r="A15" s="2" t="s">
        <v>24</v>
      </c>
      <c r="B15" s="3" t="s">
        <v>8</v>
      </c>
      <c r="C15" s="17" t="s">
        <v>100</v>
      </c>
      <c r="D15" s="15">
        <v>583371203.23000002</v>
      </c>
      <c r="E15" s="15">
        <f>SUM(E16:E19)</f>
        <v>593194879</v>
      </c>
      <c r="F15" s="15">
        <f t="shared" si="0"/>
        <v>1.01683949381733</v>
      </c>
      <c r="G15" s="15">
        <v>594456782</v>
      </c>
      <c r="H15" s="15">
        <f t="shared" si="1"/>
        <v>1.0190026156735565</v>
      </c>
      <c r="I15" s="15">
        <f t="shared" si="2"/>
        <v>1.0021272992142605</v>
      </c>
      <c r="J15" s="15">
        <v>535974879</v>
      </c>
      <c r="K15" s="15">
        <v>630680885</v>
      </c>
    </row>
    <row r="16" spans="1:11" ht="31.5" x14ac:dyDescent="0.25">
      <c r="A16" s="4" t="s">
        <v>25</v>
      </c>
      <c r="B16" s="1" t="s">
        <v>8</v>
      </c>
      <c r="C16" s="1" t="s">
        <v>26</v>
      </c>
      <c r="D16" s="10">
        <v>129283783.88</v>
      </c>
      <c r="E16" s="10">
        <v>37172359.109999999</v>
      </c>
      <c r="F16" s="10">
        <f t="shared" si="0"/>
        <v>0.28752530282145083</v>
      </c>
      <c r="G16" s="10">
        <v>56197692</v>
      </c>
      <c r="H16" s="10">
        <f t="shared" si="1"/>
        <v>0.43468477107819009</v>
      </c>
      <c r="I16" s="10">
        <f t="shared" si="2"/>
        <v>1.511813975370798</v>
      </c>
      <c r="J16" s="10">
        <v>48798469</v>
      </c>
      <c r="K16" s="10">
        <v>48798469</v>
      </c>
    </row>
    <row r="17" spans="1:11" x14ac:dyDescent="0.25">
      <c r="A17" s="4" t="s">
        <v>27</v>
      </c>
      <c r="B17" s="1" t="s">
        <v>8</v>
      </c>
      <c r="C17" s="1" t="s">
        <v>28</v>
      </c>
      <c r="D17" s="10">
        <v>354840632.69</v>
      </c>
      <c r="E17" s="10">
        <v>380048361.88999999</v>
      </c>
      <c r="F17" s="10">
        <f t="shared" si="0"/>
        <v>1.0710395791172604</v>
      </c>
      <c r="G17" s="10">
        <v>422470439</v>
      </c>
      <c r="H17" s="10">
        <f t="shared" si="1"/>
        <v>1.1905920576155762</v>
      </c>
      <c r="I17" s="10">
        <f t="shared" si="2"/>
        <v>1.1116228389961553</v>
      </c>
      <c r="J17" s="10">
        <v>391698197</v>
      </c>
      <c r="K17" s="10">
        <v>486404203</v>
      </c>
    </row>
    <row r="18" spans="1:11" x14ac:dyDescent="0.25">
      <c r="A18" s="4" t="s">
        <v>29</v>
      </c>
      <c r="B18" s="1" t="s">
        <v>8</v>
      </c>
      <c r="C18" s="1">
        <v>11</v>
      </c>
      <c r="D18" s="10">
        <v>4757800</v>
      </c>
      <c r="E18" s="10">
        <v>5000000</v>
      </c>
      <c r="F18" s="10">
        <f t="shared" si="0"/>
        <v>1.0509058808693093</v>
      </c>
      <c r="G18" s="10">
        <v>3900000</v>
      </c>
      <c r="H18" s="10">
        <f t="shared" si="1"/>
        <v>0.81970658707806132</v>
      </c>
      <c r="I18" s="10">
        <f t="shared" si="2"/>
        <v>0.78</v>
      </c>
      <c r="J18" s="10">
        <v>3900000</v>
      </c>
      <c r="K18" s="10">
        <v>3900000</v>
      </c>
    </row>
    <row r="19" spans="1:11" ht="31.5" x14ac:dyDescent="0.25">
      <c r="A19" s="4" t="s">
        <v>30</v>
      </c>
      <c r="B19" s="1" t="s">
        <v>8</v>
      </c>
      <c r="C19" s="1" t="s">
        <v>31</v>
      </c>
      <c r="D19" s="10">
        <v>94488986.659999996</v>
      </c>
      <c r="E19" s="10">
        <v>170974158</v>
      </c>
      <c r="F19" s="10">
        <f t="shared" si="0"/>
        <v>1.8094612297538635</v>
      </c>
      <c r="G19" s="10">
        <v>111888651</v>
      </c>
      <c r="H19" s="10">
        <f t="shared" si="1"/>
        <v>1.1841448930192178</v>
      </c>
      <c r="I19" s="10">
        <f t="shared" si="2"/>
        <v>0.65441849405101327</v>
      </c>
      <c r="J19" s="10">
        <v>91578213</v>
      </c>
      <c r="K19" s="10">
        <v>91578213</v>
      </c>
    </row>
    <row r="20" spans="1:11" x14ac:dyDescent="0.25">
      <c r="A20" s="2" t="s">
        <v>32</v>
      </c>
      <c r="B20" s="3" t="s">
        <v>10</v>
      </c>
      <c r="C20" s="17" t="s">
        <v>100</v>
      </c>
      <c r="D20" s="15">
        <v>16585089625.02</v>
      </c>
      <c r="E20" s="15">
        <f>SUM(E21:E30)</f>
        <v>20203323770.340004</v>
      </c>
      <c r="F20" s="15">
        <f t="shared" si="0"/>
        <v>1.2181618687101692</v>
      </c>
      <c r="G20" s="15">
        <v>10901225387.559999</v>
      </c>
      <c r="H20" s="15">
        <f t="shared" si="1"/>
        <v>0.6572907131665171</v>
      </c>
      <c r="I20" s="15">
        <f t="shared" si="2"/>
        <v>0.53957583967266898</v>
      </c>
      <c r="J20" s="15">
        <v>10939912752.99</v>
      </c>
      <c r="K20" s="15">
        <v>11413303135.58</v>
      </c>
    </row>
    <row r="21" spans="1:11" x14ac:dyDescent="0.25">
      <c r="A21" s="4" t="s">
        <v>33</v>
      </c>
      <c r="B21" s="1" t="s">
        <v>10</v>
      </c>
      <c r="C21" s="1" t="s">
        <v>4</v>
      </c>
      <c r="D21" s="10">
        <v>198248437.94999999</v>
      </c>
      <c r="E21" s="10">
        <v>259191741</v>
      </c>
      <c r="F21" s="10">
        <f t="shared" si="0"/>
        <v>1.3074087426876495</v>
      </c>
      <c r="G21" s="10">
        <v>241518188</v>
      </c>
      <c r="H21" s="10">
        <f t="shared" si="1"/>
        <v>1.2182602319465086</v>
      </c>
      <c r="I21" s="10">
        <f t="shared" si="2"/>
        <v>0.93181282346492667</v>
      </c>
      <c r="J21" s="10">
        <v>250082753</v>
      </c>
      <c r="K21" s="10">
        <v>253508038</v>
      </c>
    </row>
    <row r="22" spans="1:11" x14ac:dyDescent="0.25">
      <c r="A22" s="4" t="s">
        <v>34</v>
      </c>
      <c r="B22" s="1" t="s">
        <v>10</v>
      </c>
      <c r="C22" s="1" t="s">
        <v>10</v>
      </c>
      <c r="D22" s="10">
        <v>200000</v>
      </c>
      <c r="E22" s="10">
        <v>200000</v>
      </c>
      <c r="F22" s="10">
        <f t="shared" si="0"/>
        <v>1</v>
      </c>
      <c r="G22" s="10">
        <v>200000</v>
      </c>
      <c r="H22" s="10">
        <f t="shared" si="1"/>
        <v>1</v>
      </c>
      <c r="I22" s="10">
        <f t="shared" si="2"/>
        <v>1</v>
      </c>
      <c r="J22" s="10">
        <v>200000</v>
      </c>
      <c r="K22" s="10">
        <v>200000</v>
      </c>
    </row>
    <row r="23" spans="1:11" x14ac:dyDescent="0.25">
      <c r="A23" s="4" t="s">
        <v>35</v>
      </c>
      <c r="B23" s="1" t="s">
        <v>10</v>
      </c>
      <c r="C23" s="1" t="s">
        <v>12</v>
      </c>
      <c r="D23" s="10">
        <v>10239371179.92</v>
      </c>
      <c r="E23" s="10">
        <v>10846467359.9</v>
      </c>
      <c r="F23" s="10">
        <f t="shared" si="0"/>
        <v>1.059290377242164</v>
      </c>
      <c r="G23" s="10">
        <v>2883454995.5500002</v>
      </c>
      <c r="H23" s="10">
        <f t="shared" si="1"/>
        <v>0.28160469474967587</v>
      </c>
      <c r="I23" s="10">
        <f t="shared" si="2"/>
        <v>0.26584277625822172</v>
      </c>
      <c r="J23" s="10">
        <v>2692954444.7800002</v>
      </c>
      <c r="K23" s="10">
        <v>2810203015.3699999</v>
      </c>
    </row>
    <row r="24" spans="1:11" x14ac:dyDescent="0.25">
      <c r="A24" s="4" t="s">
        <v>36</v>
      </c>
      <c r="B24" s="1" t="s">
        <v>10</v>
      </c>
      <c r="C24" s="1" t="s">
        <v>14</v>
      </c>
      <c r="D24" s="10">
        <v>3900450.31</v>
      </c>
      <c r="E24" s="10">
        <v>15607670</v>
      </c>
      <c r="F24" s="10">
        <f t="shared" si="0"/>
        <v>4.0015046365249045</v>
      </c>
      <c r="G24" s="10">
        <v>31134470</v>
      </c>
      <c r="H24" s="10">
        <f t="shared" si="1"/>
        <v>7.9822757695892808</v>
      </c>
      <c r="I24" s="10">
        <f t="shared" si="2"/>
        <v>1.9948185731758807</v>
      </c>
      <c r="J24" s="10">
        <v>33186960</v>
      </c>
      <c r="K24" s="10">
        <v>7288600</v>
      </c>
    </row>
    <row r="25" spans="1:11" x14ac:dyDescent="0.25">
      <c r="A25" s="4" t="s">
        <v>37</v>
      </c>
      <c r="B25" s="1" t="s">
        <v>10</v>
      </c>
      <c r="C25" s="1" t="s">
        <v>16</v>
      </c>
      <c r="D25" s="10">
        <v>463550848.33999997</v>
      </c>
      <c r="E25" s="10">
        <f>503096154+34626500</f>
        <v>537722654</v>
      </c>
      <c r="F25" s="10">
        <f t="shared" si="0"/>
        <v>1.1600079169860507</v>
      </c>
      <c r="G25" s="10">
        <v>537089694</v>
      </c>
      <c r="H25" s="10">
        <f t="shared" si="1"/>
        <v>1.1586424572910319</v>
      </c>
      <c r="I25" s="10">
        <f t="shared" si="2"/>
        <v>0.99882288760703763</v>
      </c>
      <c r="J25" s="10">
        <v>528674590</v>
      </c>
      <c r="K25" s="10">
        <v>536742749</v>
      </c>
    </row>
    <row r="26" spans="1:11" x14ac:dyDescent="0.25">
      <c r="A26" s="4" t="s">
        <v>38</v>
      </c>
      <c r="B26" s="1" t="s">
        <v>10</v>
      </c>
      <c r="C26" s="1" t="s">
        <v>39</v>
      </c>
      <c r="D26" s="10">
        <v>909178164.57000005</v>
      </c>
      <c r="E26" s="10">
        <v>1533230037.1199999</v>
      </c>
      <c r="F26" s="10">
        <f t="shared" si="0"/>
        <v>1.6863911792746893</v>
      </c>
      <c r="G26" s="10">
        <v>587742832</v>
      </c>
      <c r="H26" s="10">
        <f t="shared" si="1"/>
        <v>0.64645506777868522</v>
      </c>
      <c r="I26" s="10">
        <f t="shared" si="2"/>
        <v>0.38333636686638933</v>
      </c>
      <c r="J26" s="10">
        <v>721384431</v>
      </c>
      <c r="K26" s="10">
        <v>638746907</v>
      </c>
    </row>
    <row r="27" spans="1:11" x14ac:dyDescent="0.25">
      <c r="A27" s="4" t="s">
        <v>40</v>
      </c>
      <c r="B27" s="1" t="s">
        <v>10</v>
      </c>
      <c r="C27" s="1" t="s">
        <v>26</v>
      </c>
      <c r="D27" s="10">
        <v>4232083598.5300002</v>
      </c>
      <c r="E27" s="10">
        <v>6251315754.1000004</v>
      </c>
      <c r="F27" s="10">
        <f t="shared" si="0"/>
        <v>1.4771248271823774</v>
      </c>
      <c r="G27" s="10">
        <v>6146936080.7399998</v>
      </c>
      <c r="H27" s="10">
        <f t="shared" si="1"/>
        <v>1.452460930326404</v>
      </c>
      <c r="I27" s="10">
        <f t="shared" si="2"/>
        <v>0.98330276737476552</v>
      </c>
      <c r="J27" s="10">
        <v>6301419716.21</v>
      </c>
      <c r="K27" s="10">
        <v>6694826716.21</v>
      </c>
    </row>
    <row r="28" spans="1:11" x14ac:dyDescent="0.25">
      <c r="A28" s="4" t="s">
        <v>41</v>
      </c>
      <c r="B28" s="1" t="s">
        <v>10</v>
      </c>
      <c r="C28" s="1" t="s">
        <v>28</v>
      </c>
      <c r="D28" s="10">
        <v>17477402.640000001</v>
      </c>
      <c r="E28" s="10">
        <v>102762200</v>
      </c>
      <c r="F28" s="10">
        <f t="shared" si="0"/>
        <v>5.8797180631869903</v>
      </c>
      <c r="G28" s="10">
        <v>68396200</v>
      </c>
      <c r="H28" s="10">
        <f t="shared" si="1"/>
        <v>3.9134075817114664</v>
      </c>
      <c r="I28" s="10">
        <f t="shared" si="2"/>
        <v>0.66557742049119228</v>
      </c>
      <c r="J28" s="10">
        <v>13616200</v>
      </c>
      <c r="K28" s="10">
        <v>14116200</v>
      </c>
    </row>
    <row r="29" spans="1:11" ht="31.5" x14ac:dyDescent="0.25">
      <c r="A29" s="4" t="s">
        <v>95</v>
      </c>
      <c r="B29" s="12" t="s">
        <v>10</v>
      </c>
      <c r="C29" s="12" t="s">
        <v>18</v>
      </c>
      <c r="D29" s="10">
        <v>99000</v>
      </c>
      <c r="E29" s="10">
        <v>99000</v>
      </c>
      <c r="F29" s="10">
        <f t="shared" si="0"/>
        <v>1</v>
      </c>
      <c r="G29" s="10">
        <v>99000</v>
      </c>
      <c r="H29" s="10">
        <f t="shared" si="1"/>
        <v>1</v>
      </c>
      <c r="I29" s="10">
        <f t="shared" si="2"/>
        <v>1</v>
      </c>
      <c r="J29" s="10">
        <v>99000</v>
      </c>
      <c r="K29" s="10">
        <v>99000</v>
      </c>
    </row>
    <row r="30" spans="1:11" x14ac:dyDescent="0.25">
      <c r="A30" s="4" t="s">
        <v>42</v>
      </c>
      <c r="B30" s="1" t="s">
        <v>10</v>
      </c>
      <c r="C30" s="1" t="s">
        <v>43</v>
      </c>
      <c r="D30" s="10">
        <v>520980542.75999999</v>
      </c>
      <c r="E30" s="10">
        <f>612120254.22+36699700+7907400</f>
        <v>656727354.22000003</v>
      </c>
      <c r="F30" s="10">
        <f t="shared" si="0"/>
        <v>1.2605602327120582</v>
      </c>
      <c r="G30" s="10">
        <v>404653927.26999998</v>
      </c>
      <c r="H30" s="10">
        <f t="shared" si="1"/>
        <v>0.77671600771549698</v>
      </c>
      <c r="I30" s="10">
        <f t="shared" si="2"/>
        <v>0.61616731002565051</v>
      </c>
      <c r="J30" s="10">
        <v>398294658</v>
      </c>
      <c r="K30" s="10">
        <v>457571910</v>
      </c>
    </row>
    <row r="31" spans="1:11" x14ac:dyDescent="0.25">
      <c r="A31" s="2" t="s">
        <v>44</v>
      </c>
      <c r="B31" s="3" t="s">
        <v>12</v>
      </c>
      <c r="C31" s="17" t="s">
        <v>100</v>
      </c>
      <c r="D31" s="15">
        <v>1040347348.76</v>
      </c>
      <c r="E31" s="15">
        <f>SUM(E32:E35)</f>
        <v>1627394098.55</v>
      </c>
      <c r="F31" s="15">
        <f t="shared" si="0"/>
        <v>1.5642795653679578</v>
      </c>
      <c r="G31" s="15">
        <v>1116240239.4200001</v>
      </c>
      <c r="H31" s="15">
        <f t="shared" si="1"/>
        <v>1.0729495689593072</v>
      </c>
      <c r="I31" s="15">
        <f t="shared" si="2"/>
        <v>0.68590653020959369</v>
      </c>
      <c r="J31" s="15">
        <v>1017400794.1900001</v>
      </c>
      <c r="K31" s="15">
        <v>1953182284.1800001</v>
      </c>
    </row>
    <row r="32" spans="1:11" x14ac:dyDescent="0.25">
      <c r="A32" s="4" t="s">
        <v>45</v>
      </c>
      <c r="B32" s="1" t="s">
        <v>12</v>
      </c>
      <c r="C32" s="1" t="s">
        <v>4</v>
      </c>
      <c r="D32" s="10">
        <v>47168974.789999999</v>
      </c>
      <c r="E32" s="10">
        <v>124923847.2</v>
      </c>
      <c r="F32" s="10">
        <f t="shared" si="0"/>
        <v>2.6484325291395634</v>
      </c>
      <c r="G32" s="10">
        <v>130101887.59</v>
      </c>
      <c r="H32" s="10">
        <f t="shared" si="1"/>
        <v>2.7582089322319145</v>
      </c>
      <c r="I32" s="10">
        <f t="shared" si="2"/>
        <v>1.0414495751296395</v>
      </c>
      <c r="J32" s="10">
        <v>130101887.59999999</v>
      </c>
      <c r="K32" s="10">
        <v>287652534.35000002</v>
      </c>
    </row>
    <row r="33" spans="1:11" x14ac:dyDescent="0.25">
      <c r="A33" s="4" t="s">
        <v>46</v>
      </c>
      <c r="B33" s="1" t="s">
        <v>12</v>
      </c>
      <c r="C33" s="1" t="s">
        <v>6</v>
      </c>
      <c r="D33" s="10">
        <v>684172294.51999998</v>
      </c>
      <c r="E33" s="10">
        <v>1024088452.35</v>
      </c>
      <c r="F33" s="10">
        <f t="shared" si="0"/>
        <v>1.4968282997610678</v>
      </c>
      <c r="G33" s="10">
        <v>449360535</v>
      </c>
      <c r="H33" s="10">
        <f t="shared" si="1"/>
        <v>0.65679440485859097</v>
      </c>
      <c r="I33" s="10">
        <f t="shared" si="2"/>
        <v>0.43879074504633048</v>
      </c>
      <c r="J33" s="10">
        <v>200669847.37</v>
      </c>
      <c r="K33" s="10">
        <v>809996840.88999999</v>
      </c>
    </row>
    <row r="34" spans="1:11" x14ac:dyDescent="0.25">
      <c r="A34" s="4" t="s">
        <v>96</v>
      </c>
      <c r="B34" s="12" t="s">
        <v>12</v>
      </c>
      <c r="C34" s="12" t="s">
        <v>8</v>
      </c>
      <c r="D34" s="10">
        <v>273634457</v>
      </c>
      <c r="E34" s="10">
        <f>376964242+2851000</f>
        <v>379815242</v>
      </c>
      <c r="F34" s="10">
        <f t="shared" si="0"/>
        <v>1.3880387951287874</v>
      </c>
      <c r="G34" s="10">
        <v>356135937.82999998</v>
      </c>
      <c r="H34" s="10">
        <f t="shared" si="1"/>
        <v>1.3015025290839011</v>
      </c>
      <c r="I34" s="10">
        <f t="shared" si="2"/>
        <v>0.93765572954547194</v>
      </c>
      <c r="J34" s="10">
        <v>350163390</v>
      </c>
      <c r="K34" s="10">
        <v>365712585.31999999</v>
      </c>
    </row>
    <row r="35" spans="1:11" ht="18.75" customHeight="1" x14ac:dyDescent="0.25">
      <c r="A35" s="4" t="s">
        <v>47</v>
      </c>
      <c r="B35" s="1" t="s">
        <v>12</v>
      </c>
      <c r="C35" s="1" t="s">
        <v>12</v>
      </c>
      <c r="D35" s="10">
        <v>35371622.450000003</v>
      </c>
      <c r="E35" s="10">
        <v>98566557</v>
      </c>
      <c r="F35" s="10">
        <f t="shared" si="0"/>
        <v>2.7865998270034118</v>
      </c>
      <c r="G35" s="10">
        <v>180641879</v>
      </c>
      <c r="H35" s="10">
        <f t="shared" si="1"/>
        <v>5.1069718177431236</v>
      </c>
      <c r="I35" s="10">
        <f t="shared" si="2"/>
        <v>1.8326893471585906</v>
      </c>
      <c r="J35" s="10">
        <v>336465669.22000003</v>
      </c>
      <c r="K35" s="10">
        <v>489820323.62</v>
      </c>
    </row>
    <row r="36" spans="1:11" x14ac:dyDescent="0.25">
      <c r="A36" s="2" t="s">
        <v>48</v>
      </c>
      <c r="B36" s="3" t="s">
        <v>14</v>
      </c>
      <c r="C36" s="17" t="s">
        <v>100</v>
      </c>
      <c r="D36" s="15">
        <v>42766723.710000001</v>
      </c>
      <c r="E36" s="15">
        <f>E37+E39+E40+E41</f>
        <v>101542355.67</v>
      </c>
      <c r="F36" s="15">
        <f t="shared" si="0"/>
        <v>2.3743309484859298</v>
      </c>
      <c r="G36" s="15">
        <v>25130299</v>
      </c>
      <c r="H36" s="15">
        <f t="shared" si="1"/>
        <v>0.58761337834546035</v>
      </c>
      <c r="I36" s="15">
        <f t="shared" si="2"/>
        <v>0.24748587753538376</v>
      </c>
      <c r="J36" s="15">
        <v>14864765</v>
      </c>
      <c r="K36" s="15">
        <v>12664000</v>
      </c>
    </row>
    <row r="37" spans="1:11" x14ac:dyDescent="0.25">
      <c r="A37" s="4" t="s">
        <v>103</v>
      </c>
      <c r="B37" s="1" t="s">
        <v>14</v>
      </c>
      <c r="C37" s="12" t="s">
        <v>4</v>
      </c>
      <c r="D37" s="10" t="s">
        <v>107</v>
      </c>
      <c r="E37" s="10">
        <v>500000</v>
      </c>
      <c r="F37" s="10" t="str">
        <f t="shared" si="0"/>
        <v>-</v>
      </c>
      <c r="G37" s="10">
        <v>500000</v>
      </c>
      <c r="H37" s="10" t="str">
        <f t="shared" si="1"/>
        <v>-</v>
      </c>
      <c r="I37" s="10">
        <f t="shared" si="2"/>
        <v>1</v>
      </c>
      <c r="J37" s="10">
        <v>500000</v>
      </c>
      <c r="K37" s="10">
        <v>500000</v>
      </c>
    </row>
    <row r="38" spans="1:11" x14ac:dyDescent="0.25">
      <c r="A38" s="4" t="s">
        <v>49</v>
      </c>
      <c r="B38" s="5" t="s">
        <v>14</v>
      </c>
      <c r="C38" s="5" t="s">
        <v>6</v>
      </c>
      <c r="D38" s="10" t="s">
        <v>107</v>
      </c>
      <c r="E38" s="10" t="s">
        <v>107</v>
      </c>
      <c r="F38" s="10" t="str">
        <f t="shared" si="0"/>
        <v>-</v>
      </c>
      <c r="G38" s="10" t="s">
        <v>107</v>
      </c>
      <c r="H38" s="10" t="str">
        <f t="shared" si="1"/>
        <v>-</v>
      </c>
      <c r="I38" s="10" t="s">
        <v>107</v>
      </c>
      <c r="J38" s="10" t="s">
        <v>107</v>
      </c>
      <c r="K38" s="10" t="s">
        <v>107</v>
      </c>
    </row>
    <row r="39" spans="1:11" x14ac:dyDescent="0.25">
      <c r="A39" s="4" t="s">
        <v>50</v>
      </c>
      <c r="B39" s="1" t="s">
        <v>14</v>
      </c>
      <c r="C39" s="1" t="s">
        <v>8</v>
      </c>
      <c r="D39" s="10">
        <v>51594.400000000001</v>
      </c>
      <c r="E39" s="10">
        <v>51900</v>
      </c>
      <c r="F39" s="10">
        <f t="shared" si="0"/>
        <v>1.0059231234397532</v>
      </c>
      <c r="G39" s="10">
        <v>51900</v>
      </c>
      <c r="H39" s="10">
        <f t="shared" si="1"/>
        <v>1.0059231234397532</v>
      </c>
      <c r="I39" s="10">
        <f t="shared" si="2"/>
        <v>1</v>
      </c>
      <c r="J39" s="10">
        <v>51900</v>
      </c>
      <c r="K39" s="10">
        <v>51900</v>
      </c>
    </row>
    <row r="40" spans="1:11" ht="31.5" x14ac:dyDescent="0.25">
      <c r="A40" s="4" t="s">
        <v>51</v>
      </c>
      <c r="B40" s="1" t="s">
        <v>14</v>
      </c>
      <c r="C40" s="1" t="s">
        <v>10</v>
      </c>
      <c r="D40" s="10">
        <v>7990000</v>
      </c>
      <c r="E40" s="10">
        <v>1000000</v>
      </c>
      <c r="F40" s="10">
        <f t="shared" si="0"/>
        <v>0.12515644555694619</v>
      </c>
      <c r="G40" s="10" t="s">
        <v>107</v>
      </c>
      <c r="H40" s="10" t="str">
        <f t="shared" si="1"/>
        <v>-</v>
      </c>
      <c r="I40" s="10" t="s">
        <v>107</v>
      </c>
      <c r="J40" s="10" t="s">
        <v>107</v>
      </c>
      <c r="K40" s="10" t="s">
        <v>107</v>
      </c>
    </row>
    <row r="41" spans="1:11" x14ac:dyDescent="0.25">
      <c r="A41" s="4" t="s">
        <v>52</v>
      </c>
      <c r="B41" s="1" t="s">
        <v>14</v>
      </c>
      <c r="C41" s="1" t="s">
        <v>12</v>
      </c>
      <c r="D41" s="10">
        <v>34725129.310000002</v>
      </c>
      <c r="E41" s="10">
        <v>99990455.670000002</v>
      </c>
      <c r="F41" s="10">
        <f t="shared" si="0"/>
        <v>2.8794840410055769</v>
      </c>
      <c r="G41" s="10">
        <v>24578399</v>
      </c>
      <c r="H41" s="10">
        <f t="shared" si="1"/>
        <v>0.70779863137678833</v>
      </c>
      <c r="I41" s="10">
        <f t="shared" si="2"/>
        <v>0.24580745067425694</v>
      </c>
      <c r="J41" s="10">
        <v>14312865</v>
      </c>
      <c r="K41" s="10">
        <v>12112100</v>
      </c>
    </row>
    <row r="42" spans="1:11" x14ac:dyDescent="0.25">
      <c r="A42" s="2" t="s">
        <v>53</v>
      </c>
      <c r="B42" s="3" t="s">
        <v>16</v>
      </c>
      <c r="C42" s="17" t="s">
        <v>100</v>
      </c>
      <c r="D42" s="15">
        <v>11881534990.82</v>
      </c>
      <c r="E42" s="15">
        <f>SUM(E43:E49)</f>
        <v>12989900082.200001</v>
      </c>
      <c r="F42" s="15">
        <f t="shared" si="0"/>
        <v>1.0932846717394977</v>
      </c>
      <c r="G42" s="15">
        <v>13517720394.34</v>
      </c>
      <c r="H42" s="15">
        <f t="shared" si="1"/>
        <v>1.137708251062187</v>
      </c>
      <c r="I42" s="15">
        <f t="shared" si="2"/>
        <v>1.040633131032568</v>
      </c>
      <c r="J42" s="15">
        <v>13323018553.719999</v>
      </c>
      <c r="K42" s="15">
        <v>12397540903.16</v>
      </c>
    </row>
    <row r="43" spans="1:11" x14ac:dyDescent="0.25">
      <c r="A43" s="4" t="s">
        <v>54</v>
      </c>
      <c r="B43" s="1" t="s">
        <v>16</v>
      </c>
      <c r="C43" s="1" t="s">
        <v>4</v>
      </c>
      <c r="D43" s="10">
        <v>3299006608.4700003</v>
      </c>
      <c r="E43" s="10">
        <f>3789667757.71+15000000</f>
        <v>3804667757.71</v>
      </c>
      <c r="F43" s="10">
        <f t="shared" si="0"/>
        <v>1.1532767918505362</v>
      </c>
      <c r="G43" s="10">
        <v>448727621.56</v>
      </c>
      <c r="H43" s="10">
        <f t="shared" si="1"/>
        <v>0.13601901263486982</v>
      </c>
      <c r="I43" s="10">
        <f t="shared" si="2"/>
        <v>0.11794134209240012</v>
      </c>
      <c r="J43" s="10">
        <v>337526664</v>
      </c>
      <c r="K43" s="10">
        <v>120985783.39</v>
      </c>
    </row>
    <row r="44" spans="1:11" x14ac:dyDescent="0.25">
      <c r="A44" s="4" t="s">
        <v>55</v>
      </c>
      <c r="B44" s="1" t="s">
        <v>16</v>
      </c>
      <c r="C44" s="1" t="s">
        <v>6</v>
      </c>
      <c r="D44" s="10">
        <v>6189191617.1300001</v>
      </c>
      <c r="E44" s="10">
        <f>6615678270.55+15000000</f>
        <v>6630678270.5500002</v>
      </c>
      <c r="F44" s="10">
        <f t="shared" si="0"/>
        <v>1.071331876718453</v>
      </c>
      <c r="G44" s="10">
        <v>1807040851.3800001</v>
      </c>
      <c r="H44" s="10">
        <f t="shared" si="1"/>
        <v>0.2919671845962245</v>
      </c>
      <c r="I44" s="10">
        <f t="shared" si="2"/>
        <v>0.27252730077493414</v>
      </c>
      <c r="J44" s="10">
        <v>1879558516.3900001</v>
      </c>
      <c r="K44" s="10">
        <v>1585135548.8099999</v>
      </c>
    </row>
    <row r="45" spans="1:11" x14ac:dyDescent="0.25">
      <c r="A45" s="4" t="s">
        <v>97</v>
      </c>
      <c r="B45" s="1" t="s">
        <v>16</v>
      </c>
      <c r="C45" s="12" t="s">
        <v>8</v>
      </c>
      <c r="D45" s="10">
        <v>162527222.66</v>
      </c>
      <c r="E45" s="10">
        <v>334754972.64999998</v>
      </c>
      <c r="F45" s="10">
        <f t="shared" si="0"/>
        <v>2.0596855540335732</v>
      </c>
      <c r="G45" s="10">
        <v>508550745.97000003</v>
      </c>
      <c r="H45" s="10">
        <f t="shared" si="1"/>
        <v>3.1290188661739853</v>
      </c>
      <c r="I45" s="10">
        <f t="shared" si="2"/>
        <v>1.5191730893321505</v>
      </c>
      <c r="J45" s="10">
        <v>586143183.97000003</v>
      </c>
      <c r="K45" s="10">
        <v>228840038.88999999</v>
      </c>
    </row>
    <row r="46" spans="1:11" x14ac:dyDescent="0.25">
      <c r="A46" s="4" t="s">
        <v>56</v>
      </c>
      <c r="B46" s="1" t="s">
        <v>16</v>
      </c>
      <c r="C46" s="1" t="s">
        <v>10</v>
      </c>
      <c r="D46" s="10">
        <v>1635189802.7099998</v>
      </c>
      <c r="E46" s="10">
        <v>1588747969.4400001</v>
      </c>
      <c r="F46" s="10">
        <f t="shared" si="0"/>
        <v>0.97159850606147879</v>
      </c>
      <c r="G46" s="10">
        <v>1655326376.52</v>
      </c>
      <c r="H46" s="10">
        <f t="shared" si="1"/>
        <v>1.0123145177254822</v>
      </c>
      <c r="I46" s="10">
        <f t="shared" si="2"/>
        <v>1.0419062106518175</v>
      </c>
      <c r="J46" s="10">
        <v>1582787022.1300001</v>
      </c>
      <c r="K46" s="10">
        <v>1637649280.52</v>
      </c>
    </row>
    <row r="47" spans="1:11" ht="31.5" x14ac:dyDescent="0.25">
      <c r="A47" s="4" t="s">
        <v>57</v>
      </c>
      <c r="B47" s="1" t="s">
        <v>16</v>
      </c>
      <c r="C47" s="1" t="s">
        <v>12</v>
      </c>
      <c r="D47" s="10">
        <v>31578239.740000002</v>
      </c>
      <c r="E47" s="10">
        <v>50239295.020000003</v>
      </c>
      <c r="F47" s="10">
        <f t="shared" si="0"/>
        <v>1.5909466592706285</v>
      </c>
      <c r="G47" s="10">
        <v>42021858.020000003</v>
      </c>
      <c r="H47" s="10">
        <f t="shared" si="1"/>
        <v>1.3307219897621818</v>
      </c>
      <c r="I47" s="10">
        <f t="shared" si="2"/>
        <v>0.83643407024862348</v>
      </c>
      <c r="J47" s="10">
        <v>95424492.719999999</v>
      </c>
      <c r="K47" s="10">
        <v>62202504.149999999</v>
      </c>
    </row>
    <row r="48" spans="1:11" x14ac:dyDescent="0.25">
      <c r="A48" s="4" t="s">
        <v>58</v>
      </c>
      <c r="B48" s="1" t="s">
        <v>16</v>
      </c>
      <c r="C48" s="1" t="s">
        <v>16</v>
      </c>
      <c r="D48" s="10">
        <v>310386572.06999999</v>
      </c>
      <c r="E48" s="10">
        <v>320079169</v>
      </c>
      <c r="F48" s="10">
        <f t="shared" si="0"/>
        <v>1.0312275008076512</v>
      </c>
      <c r="G48" s="10">
        <v>321346690</v>
      </c>
      <c r="H48" s="10">
        <f t="shared" si="1"/>
        <v>1.0353111858444966</v>
      </c>
      <c r="I48" s="10">
        <f t="shared" si="2"/>
        <v>1.003960023402835</v>
      </c>
      <c r="J48" s="10">
        <v>139374904.59</v>
      </c>
      <c r="K48" s="10">
        <v>138763883.80000001</v>
      </c>
    </row>
    <row r="49" spans="1:11" x14ac:dyDescent="0.25">
      <c r="A49" s="4" t="s">
        <v>59</v>
      </c>
      <c r="B49" s="1" t="s">
        <v>16</v>
      </c>
      <c r="C49" s="1" t="s">
        <v>26</v>
      </c>
      <c r="D49" s="10">
        <v>253654928.04000002</v>
      </c>
      <c r="E49" s="10">
        <v>260732647.83000001</v>
      </c>
      <c r="F49" s="10">
        <f t="shared" si="0"/>
        <v>1.0279029461193194</v>
      </c>
      <c r="G49" s="10">
        <v>8734706250.8899994</v>
      </c>
      <c r="H49" s="10">
        <f t="shared" si="1"/>
        <v>34.435389520650602</v>
      </c>
      <c r="I49" s="10">
        <f t="shared" si="2"/>
        <v>33.500623430116448</v>
      </c>
      <c r="J49" s="10">
        <v>8702203769.9200001</v>
      </c>
      <c r="K49" s="10">
        <v>8623963863.6000004</v>
      </c>
    </row>
    <row r="50" spans="1:11" x14ac:dyDescent="0.25">
      <c r="A50" s="2" t="s">
        <v>60</v>
      </c>
      <c r="B50" s="3" t="s">
        <v>39</v>
      </c>
      <c r="C50" s="17" t="s">
        <v>100</v>
      </c>
      <c r="D50" s="15">
        <v>722558381.41999996</v>
      </c>
      <c r="E50" s="15">
        <f>SUM(E51:E52)</f>
        <v>961895984.86000001</v>
      </c>
      <c r="F50" s="15">
        <f t="shared" si="0"/>
        <v>1.3312363534828071</v>
      </c>
      <c r="G50" s="15">
        <v>820875410</v>
      </c>
      <c r="H50" s="15">
        <f t="shared" si="1"/>
        <v>1.1360679373572327</v>
      </c>
      <c r="I50" s="15">
        <f t="shared" si="2"/>
        <v>0.85339311414162422</v>
      </c>
      <c r="J50" s="15">
        <v>702660653</v>
      </c>
      <c r="K50" s="15">
        <v>723730271.07000005</v>
      </c>
    </row>
    <row r="51" spans="1:11" x14ac:dyDescent="0.25">
      <c r="A51" s="4" t="s">
        <v>61</v>
      </c>
      <c r="B51" s="1" t="s">
        <v>39</v>
      </c>
      <c r="C51" s="1" t="s">
        <v>4</v>
      </c>
      <c r="D51" s="10">
        <v>691024067.38</v>
      </c>
      <c r="E51" s="10">
        <f>902053043.86+22567540</f>
        <v>924620583.86000001</v>
      </c>
      <c r="F51" s="10">
        <f t="shared" si="0"/>
        <v>1.3380439662046435</v>
      </c>
      <c r="G51" s="10">
        <v>781634636</v>
      </c>
      <c r="H51" s="10">
        <f t="shared" si="1"/>
        <v>1.1311250546794234</v>
      </c>
      <c r="I51" s="10">
        <f t="shared" si="2"/>
        <v>0.84535716557046714</v>
      </c>
      <c r="J51" s="10">
        <v>662136672</v>
      </c>
      <c r="K51" s="10">
        <v>681840820.07000005</v>
      </c>
    </row>
    <row r="52" spans="1:11" x14ac:dyDescent="0.25">
      <c r="A52" s="4" t="s">
        <v>62</v>
      </c>
      <c r="B52" s="1" t="s">
        <v>39</v>
      </c>
      <c r="C52" s="1" t="s">
        <v>10</v>
      </c>
      <c r="D52" s="10">
        <v>31534314.039999999</v>
      </c>
      <c r="E52" s="10">
        <v>37275401</v>
      </c>
      <c r="F52" s="10">
        <f t="shared" si="0"/>
        <v>1.1820584063670345</v>
      </c>
      <c r="G52" s="10">
        <v>39240774</v>
      </c>
      <c r="H52" s="10">
        <f t="shared" si="1"/>
        <v>1.2443833073465518</v>
      </c>
      <c r="I52" s="10">
        <f t="shared" si="2"/>
        <v>1.0527257372764414</v>
      </c>
      <c r="J52" s="10">
        <v>40523981</v>
      </c>
      <c r="K52" s="10">
        <v>41889451</v>
      </c>
    </row>
    <row r="53" spans="1:11" x14ac:dyDescent="0.25">
      <c r="A53" s="2" t="s">
        <v>63</v>
      </c>
      <c r="B53" s="3" t="s">
        <v>26</v>
      </c>
      <c r="C53" s="17" t="s">
        <v>100</v>
      </c>
      <c r="D53" s="15">
        <v>3954934428.9200001</v>
      </c>
      <c r="E53" s="15">
        <f>SUM(E54:E59)</f>
        <v>5718260815.6099997</v>
      </c>
      <c r="F53" s="15">
        <f t="shared" si="0"/>
        <v>1.4458547716482679</v>
      </c>
      <c r="G53" s="15">
        <v>5717821303.1800003</v>
      </c>
      <c r="H53" s="15">
        <f t="shared" si="1"/>
        <v>1.4457436415049245</v>
      </c>
      <c r="I53" s="15">
        <f t="shared" si="2"/>
        <v>0.99992313879269035</v>
      </c>
      <c r="J53" s="15">
        <v>3995250822.8200002</v>
      </c>
      <c r="K53" s="15">
        <v>3866109613</v>
      </c>
    </row>
    <row r="54" spans="1:11" x14ac:dyDescent="0.25">
      <c r="A54" s="4" t="s">
        <v>64</v>
      </c>
      <c r="B54" s="1" t="s">
        <v>26</v>
      </c>
      <c r="C54" s="1" t="s">
        <v>4</v>
      </c>
      <c r="D54" s="10">
        <v>1975997079.6899998</v>
      </c>
      <c r="E54" s="10">
        <f>3079860378.97+14934000+25432460/2</f>
        <v>3107510608.9699998</v>
      </c>
      <c r="F54" s="10">
        <f t="shared" si="0"/>
        <v>1.5726291505742078</v>
      </c>
      <c r="G54" s="10">
        <v>2991382400.98</v>
      </c>
      <c r="H54" s="10">
        <f t="shared" si="1"/>
        <v>1.5138597276921568</v>
      </c>
      <c r="I54" s="10">
        <f t="shared" si="2"/>
        <v>0.96262982734321512</v>
      </c>
      <c r="J54" s="10">
        <v>2206546022.8200002</v>
      </c>
      <c r="K54" s="10">
        <v>2095580932</v>
      </c>
    </row>
    <row r="55" spans="1:11" x14ac:dyDescent="0.25">
      <c r="A55" s="4" t="s">
        <v>65</v>
      </c>
      <c r="B55" s="1" t="s">
        <v>26</v>
      </c>
      <c r="C55" s="1" t="s">
        <v>6</v>
      </c>
      <c r="D55" s="10">
        <v>1283900299.6600001</v>
      </c>
      <c r="E55" s="10">
        <f>1732233469.04+33399300+25432460/2</f>
        <v>1778348999.04</v>
      </c>
      <c r="F55" s="10">
        <f t="shared" si="0"/>
        <v>1.3851145603057642</v>
      </c>
      <c r="G55" s="10">
        <v>1561313668.2</v>
      </c>
      <c r="H55" s="10">
        <f t="shared" si="1"/>
        <v>1.2160708028602096</v>
      </c>
      <c r="I55" s="10">
        <f t="shared" si="2"/>
        <v>0.87795684032933841</v>
      </c>
      <c r="J55" s="10">
        <v>1090437331</v>
      </c>
      <c r="K55" s="10">
        <v>1205981033</v>
      </c>
    </row>
    <row r="56" spans="1:11" x14ac:dyDescent="0.25">
      <c r="A56" s="4" t="s">
        <v>66</v>
      </c>
      <c r="B56" s="1" t="s">
        <v>26</v>
      </c>
      <c r="C56" s="1" t="s">
        <v>10</v>
      </c>
      <c r="D56" s="10">
        <v>101559472.27</v>
      </c>
      <c r="E56" s="10">
        <v>88145545.829999998</v>
      </c>
      <c r="F56" s="10">
        <f t="shared" si="0"/>
        <v>0.86792047910274162</v>
      </c>
      <c r="G56" s="10">
        <v>41888292</v>
      </c>
      <c r="H56" s="10">
        <f t="shared" si="1"/>
        <v>0.41245086316161894</v>
      </c>
      <c r="I56" s="10">
        <f t="shared" si="2"/>
        <v>0.47521734201733745</v>
      </c>
      <c r="J56" s="10">
        <v>23119763</v>
      </c>
      <c r="K56" s="10">
        <v>23119763</v>
      </c>
    </row>
    <row r="57" spans="1:11" x14ac:dyDescent="0.25">
      <c r="A57" s="4" t="s">
        <v>67</v>
      </c>
      <c r="B57" s="1" t="s">
        <v>26</v>
      </c>
      <c r="C57" s="1" t="s">
        <v>12</v>
      </c>
      <c r="D57" s="10">
        <v>77167608.150000006</v>
      </c>
      <c r="E57" s="10">
        <v>95405065.569999993</v>
      </c>
      <c r="F57" s="10">
        <f t="shared" si="0"/>
        <v>1.236335657631757</v>
      </c>
      <c r="G57" s="10">
        <v>90505119</v>
      </c>
      <c r="H57" s="10">
        <f t="shared" si="1"/>
        <v>1.1728382046528416</v>
      </c>
      <c r="I57" s="10">
        <f t="shared" si="2"/>
        <v>0.94864060371715975</v>
      </c>
      <c r="J57" s="10">
        <v>80949887</v>
      </c>
      <c r="K57" s="10">
        <v>80949887</v>
      </c>
    </row>
    <row r="58" spans="1:11" ht="31.5" x14ac:dyDescent="0.25">
      <c r="A58" s="4" t="s">
        <v>68</v>
      </c>
      <c r="B58" s="1" t="s">
        <v>26</v>
      </c>
      <c r="C58" s="1" t="s">
        <v>14</v>
      </c>
      <c r="D58" s="10">
        <v>134556566.18000001</v>
      </c>
      <c r="E58" s="10">
        <v>141702458.90000001</v>
      </c>
      <c r="F58" s="10">
        <f t="shared" si="0"/>
        <v>1.0531069788927339</v>
      </c>
      <c r="G58" s="10">
        <v>152832263</v>
      </c>
      <c r="H58" s="10">
        <f t="shared" si="1"/>
        <v>1.1358216647380261</v>
      </c>
      <c r="I58" s="10">
        <f t="shared" si="2"/>
        <v>1.0785434789656991</v>
      </c>
      <c r="J58" s="10">
        <v>137566537</v>
      </c>
      <c r="K58" s="10">
        <v>137566537</v>
      </c>
    </row>
    <row r="59" spans="1:11" x14ac:dyDescent="0.25">
      <c r="A59" s="4" t="s">
        <v>69</v>
      </c>
      <c r="B59" s="1" t="s">
        <v>26</v>
      </c>
      <c r="C59" s="1" t="s">
        <v>26</v>
      </c>
      <c r="D59" s="10">
        <v>381753402.97000003</v>
      </c>
      <c r="E59" s="10">
        <v>507148137.30000001</v>
      </c>
      <c r="F59" s="10">
        <f t="shared" si="0"/>
        <v>1.3284705083293105</v>
      </c>
      <c r="G59" s="10">
        <v>879899560</v>
      </c>
      <c r="H59" s="10">
        <f t="shared" si="1"/>
        <v>2.3048898926754209</v>
      </c>
      <c r="I59" s="10">
        <f t="shared" si="2"/>
        <v>1.7349951528649734</v>
      </c>
      <c r="J59" s="10">
        <v>456631282</v>
      </c>
      <c r="K59" s="10">
        <v>322911461</v>
      </c>
    </row>
    <row r="60" spans="1:11" x14ac:dyDescent="0.25">
      <c r="A60" s="2" t="s">
        <v>70</v>
      </c>
      <c r="B60" s="3" t="s">
        <v>28</v>
      </c>
      <c r="C60" s="17" t="s">
        <v>100</v>
      </c>
      <c r="D60" s="15">
        <v>14911392182.139999</v>
      </c>
      <c r="E60" s="15">
        <f>SUM(E61:E65)</f>
        <v>15808963651.040001</v>
      </c>
      <c r="F60" s="15">
        <f t="shared" si="0"/>
        <v>1.0601936732624511</v>
      </c>
      <c r="G60" s="15">
        <v>16434996685</v>
      </c>
      <c r="H60" s="15">
        <f t="shared" si="1"/>
        <v>1.1021772135189956</v>
      </c>
      <c r="I60" s="15">
        <f t="shared" si="2"/>
        <v>1.0395998781310889</v>
      </c>
      <c r="J60" s="15">
        <v>16289350079.83</v>
      </c>
      <c r="K60" s="15">
        <v>16830510613.09</v>
      </c>
    </row>
    <row r="61" spans="1:11" x14ac:dyDescent="0.25">
      <c r="A61" s="4" t="s">
        <v>71</v>
      </c>
      <c r="B61" s="1" t="s">
        <v>28</v>
      </c>
      <c r="C61" s="1" t="s">
        <v>4</v>
      </c>
      <c r="D61" s="10">
        <v>127519390.34</v>
      </c>
      <c r="E61" s="10">
        <v>142112089.75</v>
      </c>
      <c r="F61" s="10">
        <f t="shared" si="0"/>
        <v>1.1144351409702637</v>
      </c>
      <c r="G61" s="10">
        <v>160513735.78</v>
      </c>
      <c r="H61" s="10">
        <f t="shared" si="1"/>
        <v>1.258739830484042</v>
      </c>
      <c r="I61" s="10">
        <f t="shared" si="2"/>
        <v>1.129486844239443</v>
      </c>
      <c r="J61" s="10">
        <v>160513735.78</v>
      </c>
      <c r="K61" s="10">
        <v>160513735.78</v>
      </c>
    </row>
    <row r="62" spans="1:11" x14ac:dyDescent="0.25">
      <c r="A62" s="4" t="s">
        <v>72</v>
      </c>
      <c r="B62" s="1" t="s">
        <v>28</v>
      </c>
      <c r="C62" s="1" t="s">
        <v>6</v>
      </c>
      <c r="D62" s="10">
        <v>1468379010.54</v>
      </c>
      <c r="E62" s="10">
        <f>1483596967.45-12500000+25717540/2</f>
        <v>1483955737.45</v>
      </c>
      <c r="F62" s="10">
        <f t="shared" si="0"/>
        <v>1.0106081105751243</v>
      </c>
      <c r="G62" s="10">
        <v>1743866099.02</v>
      </c>
      <c r="H62" s="10">
        <f t="shared" si="1"/>
        <v>1.1876130661787987</v>
      </c>
      <c r="I62" s="10">
        <f t="shared" si="2"/>
        <v>1.17514697710366</v>
      </c>
      <c r="J62" s="10">
        <v>1699989088.76</v>
      </c>
      <c r="K62" s="10">
        <v>1729942207.8399999</v>
      </c>
    </row>
    <row r="63" spans="1:11" x14ac:dyDescent="0.25">
      <c r="A63" s="4" t="s">
        <v>73</v>
      </c>
      <c r="B63" s="1" t="s">
        <v>28</v>
      </c>
      <c r="C63" s="1" t="s">
        <v>8</v>
      </c>
      <c r="D63" s="10">
        <v>11457949232.460001</v>
      </c>
      <c r="E63" s="10">
        <f>11892422175.21+18200-59419200+600000-12500000+25717540/2</f>
        <v>11833979945.209999</v>
      </c>
      <c r="F63" s="10">
        <f t="shared" si="0"/>
        <v>1.032818325960523</v>
      </c>
      <c r="G63" s="10">
        <v>11883710752</v>
      </c>
      <c r="H63" s="10">
        <f t="shared" si="1"/>
        <v>1.0371586145916785</v>
      </c>
      <c r="I63" s="10">
        <f t="shared" si="2"/>
        <v>1.0042023737593142</v>
      </c>
      <c r="J63" s="10">
        <v>12114341399.68</v>
      </c>
      <c r="K63" s="10">
        <v>12448176012.209999</v>
      </c>
    </row>
    <row r="64" spans="1:11" x14ac:dyDescent="0.25">
      <c r="A64" s="4" t="s">
        <v>74</v>
      </c>
      <c r="B64" s="1" t="s">
        <v>28</v>
      </c>
      <c r="C64" s="1" t="s">
        <v>10</v>
      </c>
      <c r="D64" s="10">
        <v>1557434416.3699999</v>
      </c>
      <c r="E64" s="10">
        <f>1760489735.63+79568500+160459100</f>
        <v>2000517335.6300001</v>
      </c>
      <c r="F64" s="10">
        <f t="shared" si="0"/>
        <v>1.2844953948640216</v>
      </c>
      <c r="G64" s="10">
        <v>2370837793.1999998</v>
      </c>
      <c r="H64" s="10">
        <f t="shared" si="1"/>
        <v>1.522271351063273</v>
      </c>
      <c r="I64" s="10">
        <f t="shared" si="2"/>
        <v>1.1851123461788842</v>
      </c>
      <c r="J64" s="10">
        <v>2192205453.8400002</v>
      </c>
      <c r="K64" s="10">
        <v>2255233990.1599998</v>
      </c>
    </row>
    <row r="65" spans="1:11" x14ac:dyDescent="0.25">
      <c r="A65" s="4" t="s">
        <v>75</v>
      </c>
      <c r="B65" s="1" t="s">
        <v>28</v>
      </c>
      <c r="C65" s="1" t="s">
        <v>14</v>
      </c>
      <c r="D65" s="10">
        <v>300110132.43000001</v>
      </c>
      <c r="E65" s="10">
        <v>348398543</v>
      </c>
      <c r="F65" s="10">
        <f t="shared" si="0"/>
        <v>1.1609023000290173</v>
      </c>
      <c r="G65" s="10">
        <v>276068305</v>
      </c>
      <c r="H65" s="10">
        <f t="shared" si="1"/>
        <v>0.91988998426899926</v>
      </c>
      <c r="I65" s="10">
        <f t="shared" si="2"/>
        <v>0.79239224889640258</v>
      </c>
      <c r="J65" s="10">
        <v>122300401.77</v>
      </c>
      <c r="K65" s="10">
        <v>236644667.09999999</v>
      </c>
    </row>
    <row r="66" spans="1:11" x14ac:dyDescent="0.25">
      <c r="A66" s="2" t="s">
        <v>76</v>
      </c>
      <c r="B66" s="3" t="s">
        <v>18</v>
      </c>
      <c r="C66" s="17" t="s">
        <v>100</v>
      </c>
      <c r="D66" s="15">
        <v>747454910.16999996</v>
      </c>
      <c r="E66" s="15">
        <f>SUM(E67:E70)</f>
        <v>2096763768.5299997</v>
      </c>
      <c r="F66" s="15">
        <f t="shared" si="0"/>
        <v>2.8052043541370475</v>
      </c>
      <c r="G66" s="15">
        <v>1636835717</v>
      </c>
      <c r="H66" s="15">
        <f t="shared" si="1"/>
        <v>2.189878873934644</v>
      </c>
      <c r="I66" s="15">
        <f t="shared" si="2"/>
        <v>0.78064860790090518</v>
      </c>
      <c r="J66" s="15">
        <v>2688443596.8800001</v>
      </c>
      <c r="K66" s="15">
        <v>800864133.26999998</v>
      </c>
    </row>
    <row r="67" spans="1:11" x14ac:dyDescent="0.25">
      <c r="A67" s="4" t="s">
        <v>77</v>
      </c>
      <c r="B67" s="1" t="s">
        <v>18</v>
      </c>
      <c r="C67" s="1" t="s">
        <v>4</v>
      </c>
      <c r="D67" s="10">
        <v>364760568.39999998</v>
      </c>
      <c r="E67" s="10">
        <v>692743261.16999996</v>
      </c>
      <c r="F67" s="10">
        <f t="shared" si="0"/>
        <v>1.8991725564215345</v>
      </c>
      <c r="G67" s="10">
        <v>307957125</v>
      </c>
      <c r="H67" s="10">
        <f t="shared" si="1"/>
        <v>0.84427197366983819</v>
      </c>
      <c r="I67" s="10">
        <f t="shared" si="2"/>
        <v>0.444547269185816</v>
      </c>
      <c r="J67" s="10">
        <v>291794592</v>
      </c>
      <c r="K67" s="10">
        <v>288794592</v>
      </c>
    </row>
    <row r="68" spans="1:11" x14ac:dyDescent="0.25">
      <c r="A68" s="4" t="s">
        <v>78</v>
      </c>
      <c r="B68" s="1" t="s">
        <v>18</v>
      </c>
      <c r="C68" s="1" t="s">
        <v>6</v>
      </c>
      <c r="D68" s="10">
        <v>253139427.72</v>
      </c>
      <c r="E68" s="10">
        <v>1246870839.3599999</v>
      </c>
      <c r="F68" s="10">
        <f t="shared" si="0"/>
        <v>4.9256287358726905</v>
      </c>
      <c r="G68" s="10">
        <v>1164966457</v>
      </c>
      <c r="H68" s="10">
        <f t="shared" ref="H68:H82" si="3">IFERROR(G68/D68,"-")</f>
        <v>4.6020743093745979</v>
      </c>
      <c r="I68" s="10">
        <f t="shared" ref="I68:I82" si="4">IFERROR(G68/E68,"=")</f>
        <v>0.93431205560790864</v>
      </c>
      <c r="J68" s="10">
        <v>2239317643.1199999</v>
      </c>
      <c r="K68" s="10">
        <v>353529829.26999998</v>
      </c>
    </row>
    <row r="69" spans="1:11" x14ac:dyDescent="0.25">
      <c r="A69" s="4" t="s">
        <v>79</v>
      </c>
      <c r="B69" s="1" t="s">
        <v>18</v>
      </c>
      <c r="C69" s="1" t="s">
        <v>8</v>
      </c>
      <c r="D69" s="10">
        <v>118799883</v>
      </c>
      <c r="E69" s="10">
        <v>145403984</v>
      </c>
      <c r="F69" s="10">
        <f t="shared" ref="F69:F82" si="5">IFERROR(E69/D69,"-")</f>
        <v>1.2239404646551715</v>
      </c>
      <c r="G69" s="10">
        <v>147496914</v>
      </c>
      <c r="H69" s="10">
        <f t="shared" si="3"/>
        <v>1.2415577378977722</v>
      </c>
      <c r="I69" s="10">
        <f t="shared" si="4"/>
        <v>1.0143938972126101</v>
      </c>
      <c r="J69" s="10">
        <v>140738584.75999999</v>
      </c>
      <c r="K69" s="10">
        <v>141378912</v>
      </c>
    </row>
    <row r="70" spans="1:11" x14ac:dyDescent="0.25">
      <c r="A70" s="4" t="s">
        <v>80</v>
      </c>
      <c r="B70" s="1" t="s">
        <v>18</v>
      </c>
      <c r="C70" s="1" t="s">
        <v>12</v>
      </c>
      <c r="D70" s="10">
        <v>10755031.050000001</v>
      </c>
      <c r="E70" s="10">
        <v>11745684</v>
      </c>
      <c r="F70" s="10">
        <f t="shared" si="5"/>
        <v>1.0921106545759345</v>
      </c>
      <c r="G70" s="10">
        <v>16415221</v>
      </c>
      <c r="H70" s="10">
        <f t="shared" si="3"/>
        <v>1.5262829947850312</v>
      </c>
      <c r="I70" s="10">
        <f t="shared" si="4"/>
        <v>1.3975534332440751</v>
      </c>
      <c r="J70" s="10">
        <v>16592777</v>
      </c>
      <c r="K70" s="10">
        <v>17160800</v>
      </c>
    </row>
    <row r="71" spans="1:11" x14ac:dyDescent="0.25">
      <c r="A71" s="2" t="s">
        <v>81</v>
      </c>
      <c r="B71" s="3" t="s">
        <v>43</v>
      </c>
      <c r="C71" s="17" t="s">
        <v>100</v>
      </c>
      <c r="D71" s="15">
        <v>114702220.12</v>
      </c>
      <c r="E71" s="15">
        <f>SUM(E72:E74)</f>
        <v>139275586.40000001</v>
      </c>
      <c r="F71" s="15">
        <f t="shared" si="5"/>
        <v>1.2142361870092109</v>
      </c>
      <c r="G71" s="15">
        <v>138189929</v>
      </c>
      <c r="H71" s="15">
        <f t="shared" si="3"/>
        <v>1.2047711792799429</v>
      </c>
      <c r="I71" s="15">
        <f t="shared" si="4"/>
        <v>0.99220496981515482</v>
      </c>
      <c r="J71" s="15">
        <v>133372254</v>
      </c>
      <c r="K71" s="15">
        <v>134663463</v>
      </c>
    </row>
    <row r="72" spans="1:11" x14ac:dyDescent="0.25">
      <c r="A72" s="4" t="s">
        <v>82</v>
      </c>
      <c r="B72" s="1" t="s">
        <v>43</v>
      </c>
      <c r="C72" s="1" t="s">
        <v>4</v>
      </c>
      <c r="D72" s="10">
        <v>33213598.609999999</v>
      </c>
      <c r="E72" s="10">
        <v>29635961</v>
      </c>
      <c r="F72" s="10">
        <f t="shared" si="5"/>
        <v>0.89228395116081038</v>
      </c>
      <c r="G72" s="10">
        <v>30314462</v>
      </c>
      <c r="H72" s="10">
        <f t="shared" si="3"/>
        <v>0.91271236086031571</v>
      </c>
      <c r="I72" s="10">
        <f t="shared" si="4"/>
        <v>1.0228945165638461</v>
      </c>
      <c r="J72" s="10">
        <v>29270946</v>
      </c>
      <c r="K72" s="10">
        <v>29270946</v>
      </c>
    </row>
    <row r="73" spans="1:11" x14ac:dyDescent="0.25">
      <c r="A73" s="4" t="s">
        <v>83</v>
      </c>
      <c r="B73" s="1" t="s">
        <v>43</v>
      </c>
      <c r="C73" s="1" t="s">
        <v>6</v>
      </c>
      <c r="D73" s="10">
        <v>49229549.009999998</v>
      </c>
      <c r="E73" s="10">
        <v>76772331.400000006</v>
      </c>
      <c r="F73" s="10">
        <f t="shared" si="5"/>
        <v>1.5594766343361228</v>
      </c>
      <c r="G73" s="10">
        <v>67975822</v>
      </c>
      <c r="H73" s="10">
        <f t="shared" si="3"/>
        <v>1.3807931083462104</v>
      </c>
      <c r="I73" s="10">
        <f t="shared" si="4"/>
        <v>0.88542083795569082</v>
      </c>
      <c r="J73" s="10">
        <v>67889270</v>
      </c>
      <c r="K73" s="10">
        <v>67840831</v>
      </c>
    </row>
    <row r="74" spans="1:11" x14ac:dyDescent="0.25">
      <c r="A74" s="4" t="s">
        <v>84</v>
      </c>
      <c r="B74" s="1" t="s">
        <v>43</v>
      </c>
      <c r="C74" s="1" t="s">
        <v>10</v>
      </c>
      <c r="D74" s="10">
        <v>32259072.5</v>
      </c>
      <c r="E74" s="10">
        <v>32867294</v>
      </c>
      <c r="F74" s="10">
        <f t="shared" si="5"/>
        <v>1.0188542773509686</v>
      </c>
      <c r="G74" s="10">
        <v>39899645</v>
      </c>
      <c r="H74" s="10">
        <f t="shared" si="3"/>
        <v>1.2368503465187972</v>
      </c>
      <c r="I74" s="10">
        <f t="shared" si="4"/>
        <v>1.2139619708272911</v>
      </c>
      <c r="J74" s="10">
        <v>36212038</v>
      </c>
      <c r="K74" s="10">
        <v>37551686</v>
      </c>
    </row>
    <row r="75" spans="1:11" x14ac:dyDescent="0.25">
      <c r="A75" s="2" t="s">
        <v>85</v>
      </c>
      <c r="B75" s="3" t="s">
        <v>20</v>
      </c>
      <c r="C75" s="17" t="s">
        <v>100</v>
      </c>
      <c r="D75" s="15">
        <v>146699403.27000001</v>
      </c>
      <c r="E75" s="15">
        <f>E76</f>
        <v>72242770.840000004</v>
      </c>
      <c r="F75" s="15">
        <f t="shared" si="5"/>
        <v>0.49245442878208101</v>
      </c>
      <c r="G75" s="15">
        <v>221042060.36000001</v>
      </c>
      <c r="H75" s="15">
        <f t="shared" si="3"/>
        <v>1.5067686400412446</v>
      </c>
      <c r="I75" s="15">
        <f t="shared" si="4"/>
        <v>3.0597118270775341</v>
      </c>
      <c r="J75" s="15">
        <v>232597467.13</v>
      </c>
      <c r="K75" s="15">
        <v>366985567.26999998</v>
      </c>
    </row>
    <row r="76" spans="1:11" x14ac:dyDescent="0.25">
      <c r="A76" s="4" t="s">
        <v>86</v>
      </c>
      <c r="B76" s="1" t="s">
        <v>20</v>
      </c>
      <c r="C76" s="1" t="s">
        <v>4</v>
      </c>
      <c r="D76" s="10">
        <v>146699403.27000001</v>
      </c>
      <c r="E76" s="10">
        <v>72242770.840000004</v>
      </c>
      <c r="F76" s="10">
        <f t="shared" si="5"/>
        <v>0.49245442878208101</v>
      </c>
      <c r="G76" s="10">
        <v>221042060.36000001</v>
      </c>
      <c r="H76" s="10">
        <f t="shared" si="3"/>
        <v>1.5067686400412446</v>
      </c>
      <c r="I76" s="10">
        <f t="shared" si="4"/>
        <v>3.0597118270775341</v>
      </c>
      <c r="J76" s="10">
        <v>232597467.13</v>
      </c>
      <c r="K76" s="10">
        <v>366985567.26999998</v>
      </c>
    </row>
    <row r="77" spans="1:11" ht="31.5" x14ac:dyDescent="0.25">
      <c r="A77" s="2" t="s">
        <v>87</v>
      </c>
      <c r="B77" s="3" t="s">
        <v>31</v>
      </c>
      <c r="C77" s="17" t="s">
        <v>100</v>
      </c>
      <c r="D77" s="15">
        <v>3622197183.8899999</v>
      </c>
      <c r="E77" s="15">
        <f>SUM(E78:E80)</f>
        <v>3554423451</v>
      </c>
      <c r="F77" s="15">
        <f t="shared" si="5"/>
        <v>0.98128933090903259</v>
      </c>
      <c r="G77" s="15">
        <v>2896702100.6199999</v>
      </c>
      <c r="H77" s="15">
        <f t="shared" si="3"/>
        <v>0.79970856183735795</v>
      </c>
      <c r="I77" s="15">
        <f t="shared" si="4"/>
        <v>0.81495695168369509</v>
      </c>
      <c r="J77" s="15">
        <v>2431587852.1700001</v>
      </c>
      <c r="K77" s="15">
        <v>2365050000</v>
      </c>
    </row>
    <row r="78" spans="1:11" ht="31.5" x14ac:dyDescent="0.25">
      <c r="A78" s="4" t="s">
        <v>88</v>
      </c>
      <c r="B78" s="1" t="s">
        <v>31</v>
      </c>
      <c r="C78" s="1" t="s">
        <v>4</v>
      </c>
      <c r="D78" s="10">
        <v>2112198000</v>
      </c>
      <c r="E78" s="10">
        <v>2185494500</v>
      </c>
      <c r="F78" s="10">
        <f t="shared" si="5"/>
        <v>1.0347015289286325</v>
      </c>
      <c r="G78" s="10">
        <v>2276300000</v>
      </c>
      <c r="H78" s="10">
        <f t="shared" si="3"/>
        <v>1.0776925269316608</v>
      </c>
      <c r="I78" s="10">
        <f t="shared" si="4"/>
        <v>1.0415491780006767</v>
      </c>
      <c r="J78" s="10">
        <v>2342828000</v>
      </c>
      <c r="K78" s="10">
        <v>2276300000</v>
      </c>
    </row>
    <row r="79" spans="1:11" x14ac:dyDescent="0.25">
      <c r="A79" s="4" t="s">
        <v>89</v>
      </c>
      <c r="B79" s="1" t="s">
        <v>31</v>
      </c>
      <c r="C79" s="1" t="s">
        <v>6</v>
      </c>
      <c r="D79" s="10">
        <v>1404452047.3499999</v>
      </c>
      <c r="E79" s="10">
        <v>1079148453</v>
      </c>
      <c r="F79" s="10">
        <f t="shared" si="5"/>
        <v>0.76837685917165965</v>
      </c>
      <c r="G79" s="10">
        <v>531600000</v>
      </c>
      <c r="H79" s="10">
        <f t="shared" si="3"/>
        <v>0.37851060917533863</v>
      </c>
      <c r="I79" s="10">
        <f t="shared" si="4"/>
        <v>0.49261063065250021</v>
      </c>
      <c r="J79" s="10">
        <v>3000000</v>
      </c>
      <c r="K79" s="10">
        <v>3000000</v>
      </c>
    </row>
    <row r="80" spans="1:11" x14ac:dyDescent="0.25">
      <c r="A80" s="4" t="s">
        <v>90</v>
      </c>
      <c r="B80" s="1" t="s">
        <v>31</v>
      </c>
      <c r="C80" s="1" t="s">
        <v>8</v>
      </c>
      <c r="D80" s="10">
        <v>105547136.54000001</v>
      </c>
      <c r="E80" s="10">
        <v>289780498</v>
      </c>
      <c r="F80" s="10">
        <f t="shared" si="5"/>
        <v>2.7455079076463593</v>
      </c>
      <c r="G80" s="10">
        <v>88802100.620000005</v>
      </c>
      <c r="H80" s="10">
        <f t="shared" si="3"/>
        <v>0.84135016383268713</v>
      </c>
      <c r="I80" s="10">
        <f t="shared" si="4"/>
        <v>0.30644609017132685</v>
      </c>
      <c r="J80" s="10">
        <v>85759852.170000002</v>
      </c>
      <c r="K80" s="10">
        <v>85750000</v>
      </c>
    </row>
    <row r="81" spans="1:11" ht="24.75" customHeight="1" x14ac:dyDescent="0.25">
      <c r="A81" s="2" t="s">
        <v>101</v>
      </c>
      <c r="B81" s="17" t="s">
        <v>102</v>
      </c>
      <c r="C81" s="12">
        <v>99</v>
      </c>
      <c r="D81" s="15" t="s">
        <v>107</v>
      </c>
      <c r="E81" s="16" t="s">
        <v>107</v>
      </c>
      <c r="F81" s="13" t="str">
        <f t="shared" ref="F81" si="6">IFERROR(E81/D81,"-")</f>
        <v>-</v>
      </c>
      <c r="G81" s="16" t="s">
        <v>107</v>
      </c>
      <c r="H81" s="14" t="str">
        <f t="shared" si="3"/>
        <v>-</v>
      </c>
      <c r="I81" s="14" t="s">
        <v>107</v>
      </c>
      <c r="J81" s="16">
        <v>1069570000</v>
      </c>
      <c r="K81" s="16">
        <v>2256580000</v>
      </c>
    </row>
    <row r="82" spans="1:11" s="9" customFormat="1" ht="34.5" customHeight="1" x14ac:dyDescent="0.25">
      <c r="A82" s="7" t="s">
        <v>91</v>
      </c>
      <c r="B82" s="8"/>
      <c r="C82" s="8"/>
      <c r="D82" s="16">
        <f>SUM(D3:D81)-D3-D12-D15-D20-D31-D36-D42-D50-D53-D60-D66-D71-D75-D77</f>
        <v>55693928659.579956</v>
      </c>
      <c r="E82" s="16">
        <f>SUM(E3:E81)-E3-E12-E15-E20-E31-E36-E42-E50-E53-E60-E66-E71-E75-E77</f>
        <v>65444217569.5</v>
      </c>
      <c r="F82" s="13">
        <f t="shared" si="5"/>
        <v>1.175069152860756</v>
      </c>
      <c r="G82" s="16">
        <f>G3+G12+G15+G20+G31+G36+G42+O21+G50+G53+G60+G66+G71+G75+G77</f>
        <v>56194938187.120003</v>
      </c>
      <c r="H82" s="14">
        <f t="shared" si="3"/>
        <v>1.0089957655995572</v>
      </c>
      <c r="I82" s="14">
        <f t="shared" si="4"/>
        <v>0.85866926481995887</v>
      </c>
      <c r="J82" s="16">
        <f>SUM(J3:J81)-J3-J12-J15-J20-J31-J36-J42-J50-J53-J60-J66-J71-J75-J77</f>
        <v>54927068397.599976</v>
      </c>
      <c r="K82" s="16">
        <f>K3+K12+K15+K20+K31+K36+K42+K50+K53+K60+K66+K71+K75+K77+K81</f>
        <v>55954782168.349991</v>
      </c>
    </row>
    <row r="84" spans="1:11" x14ac:dyDescent="0.25">
      <c r="E84" s="18"/>
    </row>
  </sheetData>
  <autoFilter ref="A2:K82"/>
  <mergeCells count="1">
    <mergeCell ref="A1:K1"/>
  </mergeCells>
  <pageMargins left="0.32" right="0.39370078740157483" top="0.27559055118110237" bottom="0.49" header="0.27559055118110237" footer="0.31496062992125984"/>
  <pageSetup paperSize="9" scale="52" fitToHeight="0" orientation="landscape" errors="blank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G84"/>
  <sheetViews>
    <sheetView workbookViewId="0">
      <selection activeCell="F6" sqref="F6"/>
    </sheetView>
  </sheetViews>
  <sheetFormatPr defaultRowHeight="15" x14ac:dyDescent="0.25"/>
  <cols>
    <col min="7" max="7" width="13.42578125" customWidth="1"/>
    <col min="8" max="8" width="45.42578125" customWidth="1"/>
  </cols>
  <sheetData>
    <row r="6" spans="5:7" ht="15.75" x14ac:dyDescent="0.25">
      <c r="E6" s="3" t="s">
        <v>4</v>
      </c>
      <c r="F6" s="17" t="s">
        <v>100</v>
      </c>
      <c r="G6" t="str">
        <f>E6&amp;F6</f>
        <v>0100</v>
      </c>
    </row>
    <row r="7" spans="5:7" ht="15.75" x14ac:dyDescent="0.25">
      <c r="E7" s="1" t="s">
        <v>4</v>
      </c>
      <c r="F7" s="1" t="s">
        <v>6</v>
      </c>
      <c r="G7" t="str">
        <f t="shared" ref="G7:G70" si="0">E7&amp;F7</f>
        <v>0102</v>
      </c>
    </row>
    <row r="8" spans="5:7" ht="15.75" x14ac:dyDescent="0.25">
      <c r="E8" s="1" t="s">
        <v>4</v>
      </c>
      <c r="F8" s="1" t="s">
        <v>8</v>
      </c>
      <c r="G8" t="str">
        <f t="shared" si="0"/>
        <v>0103</v>
      </c>
    </row>
    <row r="9" spans="5:7" ht="15.75" x14ac:dyDescent="0.25">
      <c r="E9" s="1" t="s">
        <v>4</v>
      </c>
      <c r="F9" s="1" t="s">
        <v>10</v>
      </c>
      <c r="G9" t="str">
        <f t="shared" si="0"/>
        <v>0104</v>
      </c>
    </row>
    <row r="10" spans="5:7" ht="15.75" x14ac:dyDescent="0.25">
      <c r="E10" s="1" t="s">
        <v>4</v>
      </c>
      <c r="F10" s="1" t="s">
        <v>12</v>
      </c>
      <c r="G10" t="str">
        <f t="shared" si="0"/>
        <v>0105</v>
      </c>
    </row>
    <row r="11" spans="5:7" ht="15.75" x14ac:dyDescent="0.25">
      <c r="E11" s="1" t="s">
        <v>4</v>
      </c>
      <c r="F11" s="1" t="s">
        <v>14</v>
      </c>
      <c r="G11" t="str">
        <f t="shared" si="0"/>
        <v>0106</v>
      </c>
    </row>
    <row r="12" spans="5:7" ht="15.75" x14ac:dyDescent="0.25">
      <c r="E12" s="1" t="s">
        <v>4</v>
      </c>
      <c r="F12" s="1" t="s">
        <v>16</v>
      </c>
      <c r="G12" t="str">
        <f t="shared" si="0"/>
        <v>0107</v>
      </c>
    </row>
    <row r="13" spans="5:7" ht="15.75" x14ac:dyDescent="0.25">
      <c r="E13" s="1" t="s">
        <v>4</v>
      </c>
      <c r="F13" s="1" t="s">
        <v>18</v>
      </c>
      <c r="G13" t="str">
        <f t="shared" si="0"/>
        <v>0111</v>
      </c>
    </row>
    <row r="14" spans="5:7" ht="15.75" x14ac:dyDescent="0.25">
      <c r="E14" s="1" t="s">
        <v>4</v>
      </c>
      <c r="F14" s="1" t="s">
        <v>20</v>
      </c>
      <c r="G14" t="str">
        <f t="shared" si="0"/>
        <v>0113</v>
      </c>
    </row>
    <row r="15" spans="5:7" ht="15.75" x14ac:dyDescent="0.25">
      <c r="E15" s="3" t="s">
        <v>6</v>
      </c>
      <c r="F15" s="17" t="s">
        <v>100</v>
      </c>
      <c r="G15" t="str">
        <f t="shared" si="0"/>
        <v>0200</v>
      </c>
    </row>
    <row r="16" spans="5:7" ht="15.75" x14ac:dyDescent="0.25">
      <c r="E16" s="1" t="s">
        <v>6</v>
      </c>
      <c r="F16" s="1" t="s">
        <v>8</v>
      </c>
      <c r="G16" t="str">
        <f t="shared" si="0"/>
        <v>0203</v>
      </c>
    </row>
    <row r="17" spans="5:7" ht="15.75" x14ac:dyDescent="0.25">
      <c r="E17" s="1" t="s">
        <v>6</v>
      </c>
      <c r="F17" s="1" t="s">
        <v>10</v>
      </c>
      <c r="G17" t="str">
        <f t="shared" si="0"/>
        <v>0204</v>
      </c>
    </row>
    <row r="18" spans="5:7" ht="15.75" x14ac:dyDescent="0.25">
      <c r="E18" s="3" t="s">
        <v>8</v>
      </c>
      <c r="F18" s="17" t="s">
        <v>100</v>
      </c>
      <c r="G18" t="str">
        <f t="shared" si="0"/>
        <v>0300</v>
      </c>
    </row>
    <row r="19" spans="5:7" ht="15.75" x14ac:dyDescent="0.25">
      <c r="E19" s="1" t="s">
        <v>8</v>
      </c>
      <c r="F19" s="1" t="s">
        <v>26</v>
      </c>
      <c r="G19" t="str">
        <f t="shared" si="0"/>
        <v>0309</v>
      </c>
    </row>
    <row r="20" spans="5:7" ht="15.75" x14ac:dyDescent="0.25">
      <c r="E20" s="1" t="s">
        <v>8</v>
      </c>
      <c r="F20" s="1" t="s">
        <v>28</v>
      </c>
      <c r="G20" t="str">
        <f t="shared" si="0"/>
        <v>0310</v>
      </c>
    </row>
    <row r="21" spans="5:7" ht="15.75" x14ac:dyDescent="0.25">
      <c r="E21" s="1" t="s">
        <v>8</v>
      </c>
      <c r="F21" s="1">
        <v>11</v>
      </c>
      <c r="G21" t="str">
        <f t="shared" si="0"/>
        <v>0311</v>
      </c>
    </row>
    <row r="22" spans="5:7" ht="15.75" x14ac:dyDescent="0.25">
      <c r="E22" s="1" t="s">
        <v>8</v>
      </c>
      <c r="F22" s="1" t="s">
        <v>31</v>
      </c>
      <c r="G22" t="str">
        <f t="shared" si="0"/>
        <v>0314</v>
      </c>
    </row>
    <row r="23" spans="5:7" ht="15.75" x14ac:dyDescent="0.25">
      <c r="E23" s="3" t="s">
        <v>10</v>
      </c>
      <c r="F23" s="17" t="s">
        <v>100</v>
      </c>
      <c r="G23" t="str">
        <f t="shared" si="0"/>
        <v>0400</v>
      </c>
    </row>
    <row r="24" spans="5:7" ht="15.75" x14ac:dyDescent="0.25">
      <c r="E24" s="1" t="s">
        <v>10</v>
      </c>
      <c r="F24" s="1" t="s">
        <v>4</v>
      </c>
      <c r="G24" t="str">
        <f t="shared" si="0"/>
        <v>0401</v>
      </c>
    </row>
    <row r="25" spans="5:7" ht="15.75" x14ac:dyDescent="0.25">
      <c r="E25" s="1" t="s">
        <v>10</v>
      </c>
      <c r="F25" s="1" t="s">
        <v>10</v>
      </c>
      <c r="G25" t="str">
        <f t="shared" si="0"/>
        <v>0404</v>
      </c>
    </row>
    <row r="26" spans="5:7" ht="15.75" x14ac:dyDescent="0.25">
      <c r="E26" s="1" t="s">
        <v>10</v>
      </c>
      <c r="F26" s="1" t="s">
        <v>12</v>
      </c>
      <c r="G26" t="str">
        <f t="shared" si="0"/>
        <v>0405</v>
      </c>
    </row>
    <row r="27" spans="5:7" ht="15.75" x14ac:dyDescent="0.25">
      <c r="E27" s="1" t="s">
        <v>10</v>
      </c>
      <c r="F27" s="1" t="s">
        <v>14</v>
      </c>
      <c r="G27" t="str">
        <f t="shared" si="0"/>
        <v>0406</v>
      </c>
    </row>
    <row r="28" spans="5:7" ht="15.75" x14ac:dyDescent="0.25">
      <c r="E28" s="1" t="s">
        <v>10</v>
      </c>
      <c r="F28" s="1" t="s">
        <v>16</v>
      </c>
      <c r="G28" t="str">
        <f t="shared" si="0"/>
        <v>0407</v>
      </c>
    </row>
    <row r="29" spans="5:7" ht="15.75" x14ac:dyDescent="0.25">
      <c r="E29" s="1" t="s">
        <v>10</v>
      </c>
      <c r="F29" s="1" t="s">
        <v>39</v>
      </c>
      <c r="G29" t="str">
        <f t="shared" si="0"/>
        <v>0408</v>
      </c>
    </row>
    <row r="30" spans="5:7" ht="15.75" x14ac:dyDescent="0.25">
      <c r="E30" s="1" t="s">
        <v>10</v>
      </c>
      <c r="F30" s="1" t="s">
        <v>26</v>
      </c>
      <c r="G30" t="str">
        <f t="shared" si="0"/>
        <v>0409</v>
      </c>
    </row>
    <row r="31" spans="5:7" ht="15.75" x14ac:dyDescent="0.25">
      <c r="E31" s="1" t="s">
        <v>10</v>
      </c>
      <c r="F31" s="1" t="s">
        <v>28</v>
      </c>
      <c r="G31" t="str">
        <f t="shared" si="0"/>
        <v>0410</v>
      </c>
    </row>
    <row r="32" spans="5:7" ht="15.75" x14ac:dyDescent="0.25">
      <c r="E32" s="12" t="s">
        <v>10</v>
      </c>
      <c r="F32" s="12" t="s">
        <v>18</v>
      </c>
      <c r="G32" t="str">
        <f t="shared" si="0"/>
        <v>0411</v>
      </c>
    </row>
    <row r="33" spans="5:7" ht="15.75" x14ac:dyDescent="0.25">
      <c r="E33" s="1" t="s">
        <v>10</v>
      </c>
      <c r="F33" s="1" t="s">
        <v>43</v>
      </c>
      <c r="G33" t="str">
        <f t="shared" si="0"/>
        <v>0412</v>
      </c>
    </row>
    <row r="34" spans="5:7" ht="15.75" x14ac:dyDescent="0.25">
      <c r="E34" s="3" t="s">
        <v>12</v>
      </c>
      <c r="F34" s="17" t="s">
        <v>100</v>
      </c>
      <c r="G34" t="str">
        <f t="shared" si="0"/>
        <v>0500</v>
      </c>
    </row>
    <row r="35" spans="5:7" ht="15.75" x14ac:dyDescent="0.25">
      <c r="E35" s="1" t="s">
        <v>12</v>
      </c>
      <c r="F35" s="1" t="s">
        <v>4</v>
      </c>
      <c r="G35" t="str">
        <f t="shared" si="0"/>
        <v>0501</v>
      </c>
    </row>
    <row r="36" spans="5:7" ht="15.75" x14ac:dyDescent="0.25">
      <c r="E36" s="1" t="s">
        <v>12</v>
      </c>
      <c r="F36" s="1" t="s">
        <v>6</v>
      </c>
      <c r="G36" t="str">
        <f t="shared" si="0"/>
        <v>0502</v>
      </c>
    </row>
    <row r="37" spans="5:7" ht="15.75" x14ac:dyDescent="0.25">
      <c r="E37" s="12" t="s">
        <v>12</v>
      </c>
      <c r="F37" s="12" t="s">
        <v>8</v>
      </c>
      <c r="G37" t="str">
        <f t="shared" si="0"/>
        <v>0503</v>
      </c>
    </row>
    <row r="38" spans="5:7" ht="15.75" x14ac:dyDescent="0.25">
      <c r="E38" s="1" t="s">
        <v>12</v>
      </c>
      <c r="F38" s="1" t="s">
        <v>12</v>
      </c>
      <c r="G38" t="str">
        <f t="shared" si="0"/>
        <v>0505</v>
      </c>
    </row>
    <row r="39" spans="5:7" ht="15.75" x14ac:dyDescent="0.25">
      <c r="E39" s="3" t="s">
        <v>14</v>
      </c>
      <c r="F39" s="17" t="s">
        <v>100</v>
      </c>
      <c r="G39" t="str">
        <f t="shared" si="0"/>
        <v>0600</v>
      </c>
    </row>
    <row r="40" spans="5:7" ht="15.75" x14ac:dyDescent="0.25">
      <c r="E40" s="1" t="s">
        <v>14</v>
      </c>
      <c r="F40" s="12" t="s">
        <v>4</v>
      </c>
      <c r="G40" t="str">
        <f t="shared" si="0"/>
        <v>0601</v>
      </c>
    </row>
    <row r="41" spans="5:7" ht="15.75" x14ac:dyDescent="0.25">
      <c r="E41" s="5" t="s">
        <v>14</v>
      </c>
      <c r="F41" s="5" t="s">
        <v>6</v>
      </c>
      <c r="G41" t="str">
        <f t="shared" si="0"/>
        <v>0602</v>
      </c>
    </row>
    <row r="42" spans="5:7" ht="15.75" x14ac:dyDescent="0.25">
      <c r="E42" s="1" t="s">
        <v>14</v>
      </c>
      <c r="F42" s="1" t="s">
        <v>8</v>
      </c>
      <c r="G42" t="str">
        <f t="shared" si="0"/>
        <v>0603</v>
      </c>
    </row>
    <row r="43" spans="5:7" ht="15.75" x14ac:dyDescent="0.25">
      <c r="E43" s="1" t="s">
        <v>14</v>
      </c>
      <c r="F43" s="1" t="s">
        <v>10</v>
      </c>
      <c r="G43" t="str">
        <f t="shared" si="0"/>
        <v>0604</v>
      </c>
    </row>
    <row r="44" spans="5:7" ht="15.75" x14ac:dyDescent="0.25">
      <c r="E44" s="1" t="s">
        <v>14</v>
      </c>
      <c r="F44" s="1" t="s">
        <v>12</v>
      </c>
      <c r="G44" t="str">
        <f t="shared" si="0"/>
        <v>0605</v>
      </c>
    </row>
    <row r="45" spans="5:7" ht="15.75" x14ac:dyDescent="0.25">
      <c r="E45" s="3" t="s">
        <v>16</v>
      </c>
      <c r="F45" s="17" t="s">
        <v>100</v>
      </c>
      <c r="G45" t="str">
        <f t="shared" si="0"/>
        <v>0700</v>
      </c>
    </row>
    <row r="46" spans="5:7" ht="15.75" x14ac:dyDescent="0.25">
      <c r="E46" s="1" t="s">
        <v>16</v>
      </c>
      <c r="F46" s="1" t="s">
        <v>4</v>
      </c>
      <c r="G46" t="str">
        <f t="shared" si="0"/>
        <v>0701</v>
      </c>
    </row>
    <row r="47" spans="5:7" ht="15.75" x14ac:dyDescent="0.25">
      <c r="E47" s="1" t="s">
        <v>16</v>
      </c>
      <c r="F47" s="1" t="s">
        <v>6</v>
      </c>
      <c r="G47" t="str">
        <f t="shared" si="0"/>
        <v>0702</v>
      </c>
    </row>
    <row r="48" spans="5:7" ht="15.75" x14ac:dyDescent="0.25">
      <c r="E48" s="1" t="s">
        <v>16</v>
      </c>
      <c r="F48" s="12" t="s">
        <v>8</v>
      </c>
      <c r="G48" t="str">
        <f t="shared" si="0"/>
        <v>0703</v>
      </c>
    </row>
    <row r="49" spans="5:7" ht="15.75" x14ac:dyDescent="0.25">
      <c r="E49" s="1" t="s">
        <v>16</v>
      </c>
      <c r="F49" s="1" t="s">
        <v>10</v>
      </c>
      <c r="G49" t="str">
        <f t="shared" si="0"/>
        <v>0704</v>
      </c>
    </row>
    <row r="50" spans="5:7" ht="15.75" x14ac:dyDescent="0.25">
      <c r="E50" s="1" t="s">
        <v>16</v>
      </c>
      <c r="F50" s="1" t="s">
        <v>12</v>
      </c>
      <c r="G50" t="str">
        <f t="shared" si="0"/>
        <v>0705</v>
      </c>
    </row>
    <row r="51" spans="5:7" ht="15.75" x14ac:dyDescent="0.25">
      <c r="E51" s="1" t="s">
        <v>16</v>
      </c>
      <c r="F51" s="1" t="s">
        <v>16</v>
      </c>
      <c r="G51" t="str">
        <f t="shared" si="0"/>
        <v>0707</v>
      </c>
    </row>
    <row r="52" spans="5:7" ht="15.75" x14ac:dyDescent="0.25">
      <c r="E52" s="1" t="s">
        <v>16</v>
      </c>
      <c r="F52" s="1" t="s">
        <v>26</v>
      </c>
      <c r="G52" t="str">
        <f t="shared" si="0"/>
        <v>0709</v>
      </c>
    </row>
    <row r="53" spans="5:7" ht="15.75" x14ac:dyDescent="0.25">
      <c r="E53" s="3" t="s">
        <v>39</v>
      </c>
      <c r="F53" s="17" t="s">
        <v>100</v>
      </c>
      <c r="G53" t="str">
        <f t="shared" si="0"/>
        <v>0800</v>
      </c>
    </row>
    <row r="54" spans="5:7" ht="15.75" x14ac:dyDescent="0.25">
      <c r="E54" s="1" t="s">
        <v>39</v>
      </c>
      <c r="F54" s="1" t="s">
        <v>4</v>
      </c>
      <c r="G54" t="str">
        <f t="shared" si="0"/>
        <v>0801</v>
      </c>
    </row>
    <row r="55" spans="5:7" ht="15.75" x14ac:dyDescent="0.25">
      <c r="E55" s="1" t="s">
        <v>39</v>
      </c>
      <c r="F55" s="1" t="s">
        <v>10</v>
      </c>
      <c r="G55" t="str">
        <f t="shared" si="0"/>
        <v>0804</v>
      </c>
    </row>
    <row r="56" spans="5:7" ht="15.75" x14ac:dyDescent="0.25">
      <c r="E56" s="3" t="s">
        <v>26</v>
      </c>
      <c r="F56" s="17" t="s">
        <v>100</v>
      </c>
      <c r="G56" t="str">
        <f t="shared" si="0"/>
        <v>0900</v>
      </c>
    </row>
    <row r="57" spans="5:7" ht="15.75" x14ac:dyDescent="0.25">
      <c r="E57" s="1" t="s">
        <v>26</v>
      </c>
      <c r="F57" s="1" t="s">
        <v>4</v>
      </c>
      <c r="G57" t="str">
        <f t="shared" si="0"/>
        <v>0901</v>
      </c>
    </row>
    <row r="58" spans="5:7" ht="15.75" x14ac:dyDescent="0.25">
      <c r="E58" s="1" t="s">
        <v>26</v>
      </c>
      <c r="F58" s="1" t="s">
        <v>6</v>
      </c>
      <c r="G58" t="str">
        <f t="shared" si="0"/>
        <v>0902</v>
      </c>
    </row>
    <row r="59" spans="5:7" ht="15.75" x14ac:dyDescent="0.25">
      <c r="E59" s="1" t="s">
        <v>26</v>
      </c>
      <c r="F59" s="1" t="s">
        <v>10</v>
      </c>
      <c r="G59" t="str">
        <f t="shared" si="0"/>
        <v>0904</v>
      </c>
    </row>
    <row r="60" spans="5:7" ht="15.75" x14ac:dyDescent="0.25">
      <c r="E60" s="1" t="s">
        <v>26</v>
      </c>
      <c r="F60" s="1" t="s">
        <v>12</v>
      </c>
      <c r="G60" t="str">
        <f t="shared" si="0"/>
        <v>0905</v>
      </c>
    </row>
    <row r="61" spans="5:7" ht="15.75" x14ac:dyDescent="0.25">
      <c r="E61" s="1" t="s">
        <v>26</v>
      </c>
      <c r="F61" s="1" t="s">
        <v>14</v>
      </c>
      <c r="G61" t="str">
        <f t="shared" si="0"/>
        <v>0906</v>
      </c>
    </row>
    <row r="62" spans="5:7" ht="15.75" x14ac:dyDescent="0.25">
      <c r="E62" s="1" t="s">
        <v>26</v>
      </c>
      <c r="F62" s="1" t="s">
        <v>26</v>
      </c>
      <c r="G62" t="str">
        <f t="shared" si="0"/>
        <v>0909</v>
      </c>
    </row>
    <row r="63" spans="5:7" ht="15.75" x14ac:dyDescent="0.25">
      <c r="E63" s="3" t="s">
        <v>28</v>
      </c>
      <c r="F63" s="17" t="s">
        <v>100</v>
      </c>
      <c r="G63" t="str">
        <f t="shared" si="0"/>
        <v>1000</v>
      </c>
    </row>
    <row r="64" spans="5:7" ht="15.75" x14ac:dyDescent="0.25">
      <c r="E64" s="1" t="s">
        <v>28</v>
      </c>
      <c r="F64" s="1" t="s">
        <v>4</v>
      </c>
      <c r="G64" t="str">
        <f t="shared" si="0"/>
        <v>1001</v>
      </c>
    </row>
    <row r="65" spans="5:7" ht="15.75" x14ac:dyDescent="0.25">
      <c r="E65" s="1" t="s">
        <v>28</v>
      </c>
      <c r="F65" s="1" t="s">
        <v>6</v>
      </c>
      <c r="G65" t="str">
        <f t="shared" si="0"/>
        <v>1002</v>
      </c>
    </row>
    <row r="66" spans="5:7" ht="15.75" x14ac:dyDescent="0.25">
      <c r="E66" s="1" t="s">
        <v>28</v>
      </c>
      <c r="F66" s="1" t="s">
        <v>8</v>
      </c>
      <c r="G66" t="str">
        <f t="shared" si="0"/>
        <v>1003</v>
      </c>
    </row>
    <row r="67" spans="5:7" ht="15.75" x14ac:dyDescent="0.25">
      <c r="E67" s="1" t="s">
        <v>28</v>
      </c>
      <c r="F67" s="1" t="s">
        <v>10</v>
      </c>
      <c r="G67" t="str">
        <f t="shared" si="0"/>
        <v>1004</v>
      </c>
    </row>
    <row r="68" spans="5:7" ht="15.75" x14ac:dyDescent="0.25">
      <c r="E68" s="1" t="s">
        <v>28</v>
      </c>
      <c r="F68" s="1" t="s">
        <v>14</v>
      </c>
      <c r="G68" t="str">
        <f t="shared" si="0"/>
        <v>1006</v>
      </c>
    </row>
    <row r="69" spans="5:7" ht="15.75" x14ac:dyDescent="0.25">
      <c r="E69" s="3" t="s">
        <v>18</v>
      </c>
      <c r="F69" s="17" t="s">
        <v>100</v>
      </c>
      <c r="G69" t="str">
        <f t="shared" si="0"/>
        <v>1100</v>
      </c>
    </row>
    <row r="70" spans="5:7" ht="15.75" x14ac:dyDescent="0.25">
      <c r="E70" s="1" t="s">
        <v>18</v>
      </c>
      <c r="F70" s="1" t="s">
        <v>4</v>
      </c>
      <c r="G70" t="str">
        <f t="shared" si="0"/>
        <v>1101</v>
      </c>
    </row>
    <row r="71" spans="5:7" ht="15.75" x14ac:dyDescent="0.25">
      <c r="E71" s="1" t="s">
        <v>18</v>
      </c>
      <c r="F71" s="1" t="s">
        <v>6</v>
      </c>
      <c r="G71" t="str">
        <f t="shared" ref="G71:G84" si="1">E71&amp;F71</f>
        <v>1102</v>
      </c>
    </row>
    <row r="72" spans="5:7" ht="15.75" x14ac:dyDescent="0.25">
      <c r="E72" s="1" t="s">
        <v>18</v>
      </c>
      <c r="F72" s="1" t="s">
        <v>8</v>
      </c>
      <c r="G72" t="str">
        <f t="shared" si="1"/>
        <v>1103</v>
      </c>
    </row>
    <row r="73" spans="5:7" ht="15.75" x14ac:dyDescent="0.25">
      <c r="E73" s="1" t="s">
        <v>18</v>
      </c>
      <c r="F73" s="1" t="s">
        <v>12</v>
      </c>
      <c r="G73" t="str">
        <f t="shared" si="1"/>
        <v>1105</v>
      </c>
    </row>
    <row r="74" spans="5:7" ht="15.75" x14ac:dyDescent="0.25">
      <c r="E74" s="3" t="s">
        <v>43</v>
      </c>
      <c r="F74" s="17" t="s">
        <v>100</v>
      </c>
      <c r="G74" t="str">
        <f t="shared" si="1"/>
        <v>1200</v>
      </c>
    </row>
    <row r="75" spans="5:7" ht="15.75" x14ac:dyDescent="0.25">
      <c r="E75" s="1" t="s">
        <v>43</v>
      </c>
      <c r="F75" s="1" t="s">
        <v>4</v>
      </c>
      <c r="G75" t="str">
        <f t="shared" si="1"/>
        <v>1201</v>
      </c>
    </row>
    <row r="76" spans="5:7" ht="15.75" x14ac:dyDescent="0.25">
      <c r="E76" s="1" t="s">
        <v>43</v>
      </c>
      <c r="F76" s="1" t="s">
        <v>6</v>
      </c>
      <c r="G76" t="str">
        <f t="shared" si="1"/>
        <v>1202</v>
      </c>
    </row>
    <row r="77" spans="5:7" ht="15.75" x14ac:dyDescent="0.25">
      <c r="E77" s="1" t="s">
        <v>43</v>
      </c>
      <c r="F77" s="1" t="s">
        <v>10</v>
      </c>
      <c r="G77" t="str">
        <f t="shared" si="1"/>
        <v>1204</v>
      </c>
    </row>
    <row r="78" spans="5:7" ht="15.75" x14ac:dyDescent="0.25">
      <c r="E78" s="3" t="s">
        <v>20</v>
      </c>
      <c r="F78" s="17" t="s">
        <v>100</v>
      </c>
      <c r="G78" t="str">
        <f t="shared" si="1"/>
        <v>1300</v>
      </c>
    </row>
    <row r="79" spans="5:7" ht="15.75" x14ac:dyDescent="0.25">
      <c r="E79" s="1" t="s">
        <v>20</v>
      </c>
      <c r="F79" s="1" t="s">
        <v>4</v>
      </c>
      <c r="G79" t="str">
        <f t="shared" si="1"/>
        <v>1301</v>
      </c>
    </row>
    <row r="80" spans="5:7" ht="15.75" x14ac:dyDescent="0.25">
      <c r="E80" s="3" t="s">
        <v>31</v>
      </c>
      <c r="F80" s="17" t="s">
        <v>100</v>
      </c>
      <c r="G80" t="str">
        <f t="shared" si="1"/>
        <v>1400</v>
      </c>
    </row>
    <row r="81" spans="5:7" ht="15.75" x14ac:dyDescent="0.25">
      <c r="E81" s="1" t="s">
        <v>31</v>
      </c>
      <c r="F81" s="1" t="s">
        <v>4</v>
      </c>
      <c r="G81" t="str">
        <f t="shared" si="1"/>
        <v>1401</v>
      </c>
    </row>
    <row r="82" spans="5:7" ht="15.75" x14ac:dyDescent="0.25">
      <c r="E82" s="1" t="s">
        <v>31</v>
      </c>
      <c r="F82" s="1" t="s">
        <v>6</v>
      </c>
      <c r="G82" t="str">
        <f t="shared" si="1"/>
        <v>1402</v>
      </c>
    </row>
    <row r="83" spans="5:7" ht="15.75" x14ac:dyDescent="0.25">
      <c r="E83" s="1" t="s">
        <v>31</v>
      </c>
      <c r="F83" s="1" t="s">
        <v>8</v>
      </c>
      <c r="G83" t="str">
        <f t="shared" si="1"/>
        <v>1403</v>
      </c>
    </row>
    <row r="84" spans="5:7" ht="15.75" x14ac:dyDescent="0.25">
      <c r="E84" s="17" t="s">
        <v>102</v>
      </c>
      <c r="F84" s="12">
        <v>99</v>
      </c>
      <c r="G84" t="str">
        <f t="shared" si="1"/>
        <v>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data</vt:lpstr>
      <vt:lpstr>Лист1</vt:lpstr>
      <vt:lpstr>data!Заголовки_для_печати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Храмченков</cp:lastModifiedBy>
  <cp:lastPrinted>2019-11-06T07:58:51Z</cp:lastPrinted>
  <dcterms:created xsi:type="dcterms:W3CDTF">2017-03-14T06:28:47Z</dcterms:created>
  <dcterms:modified xsi:type="dcterms:W3CDTF">2019-11-06T10:02:23Z</dcterms:modified>
</cp:coreProperties>
</file>